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L5" i="1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O101" l="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N80"/>
  <c r="M80"/>
  <c r="K80"/>
  <c r="I80"/>
  <c r="G80"/>
  <c r="F80"/>
  <c r="O79"/>
  <c r="F79"/>
  <c r="N78"/>
  <c r="M78"/>
  <c r="O78" s="1"/>
  <c r="K78"/>
  <c r="I78"/>
  <c r="F78"/>
  <c r="N77"/>
  <c r="M77"/>
  <c r="K77"/>
  <c r="I77"/>
  <c r="F77"/>
  <c r="O76"/>
  <c r="F76"/>
  <c r="N75"/>
  <c r="M75"/>
  <c r="K75"/>
  <c r="I75"/>
  <c r="F75"/>
  <c r="O74"/>
  <c r="O73"/>
  <c r="O72"/>
  <c r="N71"/>
  <c r="M71"/>
  <c r="O71" s="1"/>
  <c r="K71"/>
  <c r="I71"/>
  <c r="F71"/>
  <c r="O70"/>
  <c r="N69"/>
  <c r="M69"/>
  <c r="K69"/>
  <c r="I69"/>
  <c r="F69"/>
  <c r="N68"/>
  <c r="M68"/>
  <c r="K68"/>
  <c r="I68"/>
  <c r="F68"/>
  <c r="O67"/>
  <c r="O66"/>
  <c r="O65"/>
  <c r="O64"/>
  <c r="O63"/>
  <c r="N62"/>
  <c r="M62"/>
  <c r="O62" s="1"/>
  <c r="K62"/>
  <c r="I62"/>
  <c r="F62"/>
  <c r="N61"/>
  <c r="M61"/>
  <c r="O61" s="1"/>
  <c r="K61"/>
  <c r="I61"/>
  <c r="F61"/>
  <c r="O60"/>
  <c r="O59"/>
  <c r="O58"/>
  <c r="M57"/>
  <c r="N57"/>
  <c r="O57" s="1"/>
  <c r="K57"/>
  <c r="I57"/>
  <c r="F57"/>
  <c r="O56"/>
  <c r="O55"/>
  <c r="O54"/>
  <c r="O53"/>
  <c r="O52"/>
  <c r="O51"/>
  <c r="O50"/>
  <c r="O49"/>
  <c r="N48"/>
  <c r="M48"/>
  <c r="O48" s="1"/>
  <c r="K48"/>
  <c r="I48"/>
  <c r="G48"/>
  <c r="F48"/>
  <c r="N47"/>
  <c r="M47"/>
  <c r="O47" s="1"/>
  <c r="K47"/>
  <c r="I47"/>
  <c r="G47"/>
  <c r="F47"/>
  <c r="O46"/>
  <c r="O45"/>
  <c r="M44"/>
  <c r="N44"/>
  <c r="O44" s="1"/>
  <c r="K44"/>
  <c r="I44"/>
  <c r="G44"/>
  <c r="F44"/>
  <c r="C44"/>
  <c r="O43"/>
  <c r="N42"/>
  <c r="M42"/>
  <c r="K42"/>
  <c r="I42"/>
  <c r="G42"/>
  <c r="F42"/>
  <c r="C42"/>
  <c r="N41"/>
  <c r="M41"/>
  <c r="O41" s="1"/>
  <c r="K41"/>
  <c r="I41"/>
  <c r="G41"/>
  <c r="F41"/>
  <c r="C41"/>
  <c r="O40"/>
  <c r="O39"/>
  <c r="O38"/>
  <c r="O37"/>
  <c r="O36"/>
  <c r="N35"/>
  <c r="M35"/>
  <c r="K35"/>
  <c r="I35"/>
  <c r="G35"/>
  <c r="F35"/>
  <c r="C35"/>
  <c r="O34"/>
  <c r="O33"/>
  <c r="N32"/>
  <c r="K32"/>
  <c r="M32" s="1"/>
  <c r="O32" s="1"/>
  <c r="I32"/>
  <c r="G32"/>
  <c r="F32"/>
  <c r="M31"/>
  <c r="N31"/>
  <c r="K31"/>
  <c r="I31"/>
  <c r="G31"/>
  <c r="F31"/>
  <c r="O30"/>
  <c r="O29"/>
  <c r="N28"/>
  <c r="M28"/>
  <c r="O28" s="1"/>
  <c r="K28"/>
  <c r="I28"/>
  <c r="G28"/>
  <c r="F28"/>
  <c r="C28"/>
  <c r="O27"/>
  <c r="N26"/>
  <c r="M26"/>
  <c r="K26"/>
  <c r="I26"/>
  <c r="G26"/>
  <c r="F26"/>
  <c r="N25"/>
  <c r="M25"/>
  <c r="O25" s="1"/>
  <c r="K25"/>
  <c r="I25"/>
  <c r="G25"/>
  <c r="F25"/>
  <c r="O24"/>
  <c r="O23"/>
  <c r="O22"/>
  <c r="N21"/>
  <c r="K21"/>
  <c r="I21"/>
  <c r="G21"/>
  <c r="F21"/>
  <c r="O20"/>
  <c r="N19"/>
  <c r="M19"/>
  <c r="K19"/>
  <c r="I19"/>
  <c r="G19"/>
  <c r="F19"/>
  <c r="D19"/>
  <c r="C19"/>
  <c r="O18"/>
  <c r="O17"/>
  <c r="O16"/>
  <c r="O15"/>
  <c r="O14"/>
  <c r="N13"/>
  <c r="M13"/>
  <c r="K13"/>
  <c r="I13"/>
  <c r="G13"/>
  <c r="F13"/>
  <c r="O12"/>
  <c r="M11"/>
  <c r="N11"/>
  <c r="O11" s="1"/>
  <c r="K11"/>
  <c r="K3" s="1"/>
  <c r="I11"/>
  <c r="G11"/>
  <c r="F11"/>
  <c r="O10"/>
  <c r="O9"/>
  <c r="M8"/>
  <c r="N8"/>
  <c r="O8" s="1"/>
  <c r="K8"/>
  <c r="I8"/>
  <c r="G8"/>
  <c r="F8"/>
  <c r="D8"/>
  <c r="N7"/>
  <c r="M7"/>
  <c r="O7" s="1"/>
  <c r="K7"/>
  <c r="I7"/>
  <c r="G7"/>
  <c r="F7"/>
  <c r="M6"/>
  <c r="N6"/>
  <c r="K6"/>
  <c r="I6"/>
  <c r="G6"/>
  <c r="F6"/>
  <c r="C6"/>
  <c r="N5"/>
  <c r="O5" s="1"/>
  <c r="M5"/>
  <c r="K5"/>
  <c r="I5"/>
  <c r="G5"/>
  <c r="G3" s="1"/>
  <c r="F5"/>
  <c r="D5"/>
  <c r="C5"/>
  <c r="J3"/>
  <c r="H3"/>
  <c r="A3"/>
  <c r="O42" l="1"/>
  <c r="O26"/>
  <c r="O68"/>
  <c r="O19"/>
  <c r="O6"/>
  <c r="L3"/>
  <c r="O35"/>
  <c r="O69"/>
  <c r="O75"/>
  <c r="O77"/>
  <c r="O80"/>
  <c r="J71"/>
  <c r="J42"/>
  <c r="J26"/>
  <c r="J11"/>
  <c r="J5"/>
  <c r="J75"/>
  <c r="J69"/>
  <c r="J68"/>
  <c r="J57"/>
  <c r="J48"/>
  <c r="J44"/>
  <c r="J35"/>
  <c r="J32"/>
  <c r="J28"/>
  <c r="J25"/>
  <c r="J21"/>
  <c r="J7"/>
  <c r="J8"/>
  <c r="J80"/>
  <c r="J78"/>
  <c r="J77"/>
  <c r="J76"/>
  <c r="J62"/>
  <c r="J61"/>
  <c r="J47"/>
  <c r="J41"/>
  <c r="J31"/>
  <c r="J19"/>
  <c r="J13"/>
  <c r="J6"/>
  <c r="J79"/>
  <c r="N3"/>
  <c r="O31"/>
  <c r="M21"/>
  <c r="O21" s="1"/>
  <c r="O13"/>
  <c r="O3" l="1"/>
  <c r="M3"/>
</calcChain>
</file>

<file path=xl/sharedStrings.xml><?xml version="1.0" encoding="utf-8"?>
<sst xmlns="http://schemas.openxmlformats.org/spreadsheetml/2006/main" count="139" uniqueCount="77">
  <si>
    <t>شحنات DEF IMP</t>
  </si>
  <si>
    <t>Shipping No</t>
  </si>
  <si>
    <t>الخطوط</t>
  </si>
  <si>
    <t>اسم العميل</t>
  </si>
  <si>
    <t>المسئول عن الشحنة</t>
  </si>
  <si>
    <t>تاريخ الصرف</t>
  </si>
  <si>
    <t>الشهر / السنة</t>
  </si>
  <si>
    <t>Expenses</t>
  </si>
  <si>
    <t>Revenue</t>
  </si>
  <si>
    <t>Exp/Rev Rate</t>
  </si>
  <si>
    <t>Exp/Tot Exps</t>
  </si>
  <si>
    <t>Net Profit</t>
  </si>
  <si>
    <t>العمولة</t>
  </si>
  <si>
    <t>المصروف الإجمالي</t>
  </si>
  <si>
    <t>الإيراد الإجمالي</t>
  </si>
  <si>
    <t>صافي الربح بعد العمولات</t>
  </si>
  <si>
    <t>Column1</t>
  </si>
  <si>
    <t>Def - Imp1</t>
  </si>
  <si>
    <t>مختلف وارد</t>
  </si>
  <si>
    <t>Def - Imp2</t>
  </si>
  <si>
    <t>أبو سعيد</t>
  </si>
  <si>
    <t>تم تحميله بالنسبة</t>
  </si>
  <si>
    <t>Def - Imp3</t>
  </si>
  <si>
    <t>مصطفى دملخي</t>
  </si>
  <si>
    <t>Def - Imp4</t>
  </si>
  <si>
    <t>محمد جاويش</t>
  </si>
  <si>
    <t>Def - Imp7</t>
  </si>
  <si>
    <t>عصام حلواني</t>
  </si>
  <si>
    <t>أبو مروان</t>
  </si>
  <si>
    <t>Def - Imp9</t>
  </si>
  <si>
    <t>أحمد الدج</t>
  </si>
  <si>
    <t>Def - Imp15</t>
  </si>
  <si>
    <t>Def - Imp17</t>
  </si>
  <si>
    <t>د / تشارلز</t>
  </si>
  <si>
    <t>Def - Imp21</t>
  </si>
  <si>
    <t>أحمد أبو حموزة</t>
  </si>
  <si>
    <t>Def - Imp22</t>
  </si>
  <si>
    <t>رضوان عزيزة</t>
  </si>
  <si>
    <t>Def - Imp24</t>
  </si>
  <si>
    <t>Def - Imp27</t>
  </si>
  <si>
    <t>محمد شقير</t>
  </si>
  <si>
    <t>Def - Imp28</t>
  </si>
  <si>
    <t>أبو جواد موسى</t>
  </si>
  <si>
    <t>Def - Imp31</t>
  </si>
  <si>
    <t>Def - Imp37</t>
  </si>
  <si>
    <t>Def - Imp38</t>
  </si>
  <si>
    <t>Def - Imp40</t>
  </si>
  <si>
    <t>Def - imp43</t>
  </si>
  <si>
    <t>محمد سامر الخرقي</t>
  </si>
  <si>
    <t>Def - imp44</t>
  </si>
  <si>
    <t>Def - Imp53</t>
  </si>
  <si>
    <t>سامر أبو طالب</t>
  </si>
  <si>
    <t>Def - Imp57</t>
  </si>
  <si>
    <t>سامر عزيزة</t>
  </si>
  <si>
    <t>Def - Imp58</t>
  </si>
  <si>
    <t>عمر خليل</t>
  </si>
  <si>
    <t>Def - Imp64</t>
  </si>
  <si>
    <t>Def - Imp65</t>
  </si>
  <si>
    <t>Def -Imp67</t>
  </si>
  <si>
    <t>Def - imp71</t>
  </si>
  <si>
    <t>Def - EXP1</t>
  </si>
  <si>
    <t>مختلف صادر</t>
  </si>
  <si>
    <t>داليا صلاح</t>
  </si>
  <si>
    <t>سامح محمد</t>
  </si>
  <si>
    <t>لسة</t>
  </si>
  <si>
    <t>Def - EXP2</t>
  </si>
  <si>
    <t>شركة فيوتشر لنظم الشحن</t>
  </si>
  <si>
    <t>أبو شاكر</t>
  </si>
  <si>
    <t>Syr - Imp1</t>
  </si>
  <si>
    <t>سوريا وارد</t>
  </si>
  <si>
    <t>مازن الحافظ</t>
  </si>
  <si>
    <t>Syr - Exp1</t>
  </si>
  <si>
    <t>سوريا صادر</t>
  </si>
  <si>
    <t>المجد للتجارة - مازن الحافظ</t>
  </si>
  <si>
    <t>Tur - Imp1</t>
  </si>
  <si>
    <t>تركيا وارد</t>
  </si>
  <si>
    <t>مكتب طيبة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</si>
</sst>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#,##0.00_ ;[Red]\-#,##0.00\ "/>
  </numFmts>
  <fonts count="15">
    <font>
      <sz val="11"/>
      <color theme="1"/>
      <name val="Arial"/>
      <family val="2"/>
      <scheme val="minor"/>
    </font>
    <font>
      <sz val="11"/>
      <color rgb="FF000000"/>
      <name val="Calibri"/>
      <family val="2"/>
    </font>
    <font>
      <sz val="50"/>
      <color theme="1"/>
      <name val="Microsoft Uighur"/>
    </font>
    <font>
      <sz val="13"/>
      <color theme="1"/>
      <name val="Georgia"/>
      <family val="1"/>
    </font>
    <font>
      <b/>
      <sz val="13"/>
      <color theme="0"/>
      <name val="Georgia"/>
      <family val="1"/>
    </font>
    <font>
      <sz val="13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  <scheme val="minor"/>
    </font>
    <font>
      <b/>
      <sz val="13"/>
      <color theme="10"/>
      <name val="Georgia"/>
      <family val="1"/>
    </font>
    <font>
      <b/>
      <u/>
      <sz val="13"/>
      <color theme="10"/>
      <name val="Georgia"/>
      <family val="1"/>
    </font>
    <font>
      <b/>
      <u/>
      <sz val="13"/>
      <color theme="4" tint="-0.499984740745262"/>
      <name val="Georgia"/>
      <family val="1"/>
    </font>
    <font>
      <b/>
      <u/>
      <sz val="13"/>
      <color theme="4" tint="-0.249977111117893"/>
      <name val="Georgia"/>
      <family val="1"/>
    </font>
    <font>
      <sz val="13"/>
      <color theme="4" tint="-0.499984740745262"/>
      <name val="Georgia"/>
      <family val="1"/>
    </font>
    <font>
      <sz val="13"/>
      <color theme="4" tint="-0.249977111117893"/>
      <name val="Georgia"/>
      <family val="1"/>
    </font>
    <font>
      <b/>
      <sz val="13"/>
      <color theme="4" tint="-0.249977111117893"/>
      <name val="Georgia"/>
      <family val="1"/>
    </font>
    <font>
      <b/>
      <u/>
      <sz val="13"/>
      <color rgb="FF002060"/>
      <name val="Georgia"/>
      <family val="1"/>
    </font>
  </fonts>
  <fills count="5">
    <fill>
      <patternFill patternType="none"/>
    </fill>
    <fill>
      <patternFill patternType="gray125"/>
    </fill>
    <fill>
      <gradientFill type="path" left="0.5" right="0.5" top="0.5" bottom="0.5">
        <stop position="0">
          <color rgb="FFFFFF00"/>
        </stop>
        <stop position="1">
          <color rgb="FFFF0000"/>
        </stop>
      </gradientFill>
    </fill>
    <fill>
      <gradientFill type="path" left="0.5" right="0.5" top="0.5" bottom="0.5">
        <stop position="0">
          <color rgb="FFFFFF00"/>
        </stop>
        <stop position="1">
          <color theme="4"/>
        </stop>
      </gradient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4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0" fontId="0" fillId="3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4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0" fontId="8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4" borderId="0" xfId="1" applyNumberFormat="1" applyFont="1" applyFill="1" applyBorder="1" applyAlignment="1">
      <alignment horizontal="center" vertical="center"/>
    </xf>
    <xf numFmtId="14" fontId="8" fillId="0" borderId="0" xfId="1" applyNumberFormat="1" applyFont="1" applyFill="1" applyAlignment="1">
      <alignment horizontal="center" vertical="center"/>
    </xf>
    <xf numFmtId="14" fontId="5" fillId="0" borderId="0" xfId="0" applyNumberFormat="1" applyFont="1"/>
    <xf numFmtId="165" fontId="9" fillId="4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14" fillId="4" borderId="0" xfId="1" applyNumberFormat="1" applyFont="1" applyFill="1" applyBorder="1" applyAlignment="1">
      <alignment horizontal="center" vertical="center"/>
    </xf>
    <xf numFmtId="165" fontId="14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8" fillId="4" borderId="0" xfId="1" applyNumberFormat="1" applyFont="1" applyFill="1" applyAlignment="1">
      <alignment horizontal="center" vertical="center"/>
    </xf>
    <xf numFmtId="165" fontId="3" fillId="4" borderId="0" xfId="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0" fontId="0" fillId="0" borderId="0" xfId="0" applyNumberFormat="1"/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4" formatCode="0.00%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numFmt numFmtId="164" formatCode="[$-409]d\-mmm\-yy;@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theme="10"/>
        <name val="Georgia"/>
        <scheme val="none"/>
      </font>
      <numFmt numFmtId="165" formatCode="#,##0.00_ ;[Red]\-#,##0.00\ 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/>
        <vertAlign val="baseline"/>
        <sz val="13"/>
        <color theme="10"/>
        <name val="Georgi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relativeIndent="255" justifyLastLine="0" shrinkToFit="0" readingOrder="0"/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0</xdr:row>
      <xdr:rowOff>1</xdr:rowOff>
    </xdr:from>
    <xdr:to>
      <xdr:col>11</xdr:col>
      <xdr:colOff>1076325</xdr:colOff>
      <xdr:row>2</xdr:row>
      <xdr:rowOff>1</xdr:rowOff>
    </xdr:to>
    <xdr:sp macro="" textlink="">
      <xdr:nvSpPr>
        <xdr:cNvPr id="3" name="Rectangle 2"/>
        <xdr:cNvSpPr/>
      </xdr:nvSpPr>
      <xdr:spPr>
        <a:xfrm>
          <a:off x="5200650" y="1"/>
          <a:ext cx="3619500" cy="685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فى خانة العمولة </a:t>
          </a:r>
        </a:p>
        <a:p>
          <a:pPr algn="r" rtl="1"/>
          <a:r>
            <a:rPr lang="ar-EG" sz="1100" baseline="0"/>
            <a:t>اذا وجد فى العمود </a:t>
          </a:r>
          <a:r>
            <a:rPr lang="en-US" sz="1100" baseline="0"/>
            <a:t>D </a:t>
          </a:r>
          <a:r>
            <a:rPr lang="ar-EG" sz="1100" baseline="0"/>
            <a:t> أبومروان - أبوشاكر يضرب الخلية </a:t>
          </a:r>
          <a:r>
            <a:rPr lang="en-US" sz="1100" baseline="0"/>
            <a:t>k </a:t>
          </a:r>
          <a:r>
            <a:rPr lang="ar-EG" sz="1100" baseline="0"/>
            <a:t> فى 33%  و اذا وجد أبوسعيد يضرب الخلية </a:t>
          </a:r>
          <a:r>
            <a:rPr lang="en-US" sz="1100" baseline="0"/>
            <a:t>k </a:t>
          </a:r>
          <a:r>
            <a:rPr lang="ar-EG" sz="1100" baseline="0"/>
            <a:t> فى 20%</a:t>
          </a: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leed.amr/Desktop/&#1573;&#1580;&#1605;&#1575;&#1604;&#1610;&#1575;&#1578;%20&#1588;&#1610;&#1578;%20&#1575;&#1604;&#1588;&#1581;&#1606;&#1575;&#1578;%20(Recovered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ivot Rev-Exp"/>
      <sheetName val="   شحنات بالخطوط عن شهر فبراير "/>
      <sheetName val="الشحنات بالخطوط عن شهر يناير"/>
      <sheetName val="المجمع"/>
      <sheetName val="Pivot Commesion"/>
      <sheetName val="DEF IMP 38"/>
      <sheetName val="DEF IMP 43"/>
      <sheetName val="DEF IMP 44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DEF - IMP 1"/>
      <sheetName val="DEF - IMP 2"/>
      <sheetName val="DEF - IMP 3"/>
      <sheetName val="DEF - IMP 4"/>
      <sheetName val="DEF - IMP 7"/>
      <sheetName val="DEF - IMP 9"/>
      <sheetName val="DEF - IMP 15"/>
      <sheetName val="DEF - IMP 17"/>
      <sheetName val="DEF - IMP 21"/>
      <sheetName val="DEF - IMP 22"/>
      <sheetName val="DEF - IMP 24"/>
      <sheetName val="DEF - IMP 27"/>
      <sheetName val="DEF - IMP 31"/>
      <sheetName val="DEF - IMP 37"/>
      <sheetName val="DEF - IMP 40"/>
      <sheetName val="إجماليات شيت الشحنات (Recovered"/>
    </sheetNames>
    <definedNames>
      <definedName name="Button1_Click"/>
    </definedNames>
    <sheetDataSet>
      <sheetData sheetId="0"/>
      <sheetData sheetId="1"/>
      <sheetData sheetId="2"/>
      <sheetData sheetId="3">
        <row r="4">
          <cell r="D4" t="str">
            <v>المسئول عن الشحنة</v>
          </cell>
        </row>
        <row r="5">
          <cell r="G5">
            <v>200286.51</v>
          </cell>
          <cell r="H5">
            <v>260000</v>
          </cell>
          <cell r="J5">
            <v>2.8277256399513066E-2</v>
          </cell>
        </row>
        <row r="6">
          <cell r="G6">
            <v>242026.4</v>
          </cell>
          <cell r="H6">
            <v>208170</v>
          </cell>
          <cell r="J6">
            <v>3.4170262232094954E-2</v>
          </cell>
        </row>
        <row r="7">
          <cell r="G7">
            <v>204374.56999999998</v>
          </cell>
          <cell r="H7">
            <v>250000</v>
          </cell>
          <cell r="J7">
            <v>2.8854425180359026E-2</v>
          </cell>
        </row>
        <row r="8">
          <cell r="G8">
            <v>262661.59999999998</v>
          </cell>
          <cell r="H8">
            <v>258044.65</v>
          </cell>
          <cell r="J8">
            <v>3.7083622903541232E-2</v>
          </cell>
        </row>
        <row r="11">
          <cell r="G11">
            <v>655113.76</v>
          </cell>
          <cell r="H11">
            <v>636800</v>
          </cell>
          <cell r="J11">
            <v>9.2491599970307856E-2</v>
          </cell>
        </row>
        <row r="13">
          <cell r="G13">
            <v>206739.28999999998</v>
          </cell>
          <cell r="H13">
            <v>223500</v>
          </cell>
          <cell r="J13">
            <v>2.9188285876983359E-2</v>
          </cell>
        </row>
        <row r="19">
          <cell r="G19">
            <v>50648.5</v>
          </cell>
          <cell r="H19">
            <v>72198.5</v>
          </cell>
          <cell r="J19">
            <v>7.1507592835420488E-3</v>
          </cell>
        </row>
        <row r="21">
          <cell r="G21">
            <v>305705.21000000002</v>
          </cell>
          <cell r="H21">
            <v>433625</v>
          </cell>
          <cell r="J21">
            <v>4.3160693178172532E-2</v>
          </cell>
        </row>
        <row r="25">
          <cell r="G25">
            <v>486812.52999999997</v>
          </cell>
          <cell r="H25">
            <v>572600</v>
          </cell>
          <cell r="J25">
            <v>6.873015426403728E-2</v>
          </cell>
        </row>
        <row r="26">
          <cell r="G26">
            <v>175132.06</v>
          </cell>
          <cell r="H26">
            <v>204800</v>
          </cell>
          <cell r="J26">
            <v>2.4725849805835177E-2</v>
          </cell>
        </row>
        <row r="28">
          <cell r="G28">
            <v>241943.08000000002</v>
          </cell>
          <cell r="H28">
            <v>255000</v>
          </cell>
          <cell r="J28">
            <v>3.4158498778813919E-2</v>
          </cell>
        </row>
        <row r="31">
          <cell r="G31">
            <v>206696.95999999999</v>
          </cell>
          <cell r="H31">
            <v>192000</v>
          </cell>
          <cell r="J31">
            <v>2.9182309557043533E-2</v>
          </cell>
        </row>
        <row r="32">
          <cell r="G32">
            <v>248854.47999999998</v>
          </cell>
          <cell r="H32">
            <v>378400</v>
          </cell>
          <cell r="J32">
            <v>3.5134278075580304E-2</v>
          </cell>
        </row>
        <row r="35">
          <cell r="G35">
            <v>175136.06999999998</v>
          </cell>
          <cell r="H35">
            <v>189880</v>
          </cell>
          <cell r="J35">
            <v>2.4726415953790732E-2</v>
          </cell>
        </row>
        <row r="41">
          <cell r="G41">
            <v>267594.09000000003</v>
          </cell>
          <cell r="H41">
            <v>327000</v>
          </cell>
          <cell r="J41">
            <v>3.7780011713841211E-2</v>
          </cell>
        </row>
        <row r="42">
          <cell r="G42">
            <v>327969.99000000005</v>
          </cell>
          <cell r="H42">
            <v>388000</v>
          </cell>
          <cell r="J42">
            <v>4.6304124519298565E-2</v>
          </cell>
        </row>
        <row r="44">
          <cell r="G44">
            <v>119649.24</v>
          </cell>
          <cell r="H44">
            <v>109000</v>
          </cell>
          <cell r="J44">
            <v>1.6892561748102129E-2</v>
          </cell>
        </row>
        <row r="47">
          <cell r="G47">
            <v>270775.40000000002</v>
          </cell>
          <cell r="H47">
            <v>276614</v>
          </cell>
          <cell r="J47">
            <v>3.822916187655729E-2</v>
          </cell>
        </row>
        <row r="48">
          <cell r="G48">
            <v>161240.69</v>
          </cell>
          <cell r="H48">
            <v>224068</v>
          </cell>
          <cell r="J48">
            <v>2.2764610223446412E-2</v>
          </cell>
        </row>
        <row r="57">
          <cell r="G57">
            <v>64400.17</v>
          </cell>
          <cell r="H57">
            <v>0</v>
          </cell>
          <cell r="J57">
            <v>9.0922754571050694E-3</v>
          </cell>
        </row>
        <row r="61">
          <cell r="G61">
            <v>234995.73</v>
          </cell>
          <cell r="H61">
            <v>271755</v>
          </cell>
          <cell r="J61">
            <v>3.3177643916211551E-2</v>
          </cell>
        </row>
        <row r="62">
          <cell r="G62">
            <v>456332.14</v>
          </cell>
          <cell r="J62">
            <v>6.4426810003921337E-2</v>
          </cell>
        </row>
        <row r="68">
          <cell r="G68">
            <v>431407.74</v>
          </cell>
          <cell r="H68">
            <v>465500</v>
          </cell>
          <cell r="J68">
            <v>6.0907882796072822E-2</v>
          </cell>
        </row>
        <row r="69">
          <cell r="G69">
            <v>300391.14</v>
          </cell>
          <cell r="H69">
            <v>320400</v>
          </cell>
          <cell r="J69">
            <v>4.2410431366156534E-2</v>
          </cell>
        </row>
        <row r="71">
          <cell r="G71">
            <v>212032.73</v>
          </cell>
          <cell r="H71">
            <v>246300</v>
          </cell>
          <cell r="J71">
            <v>2.9935635062484867E-2</v>
          </cell>
        </row>
        <row r="75">
          <cell r="G75">
            <v>183511.96</v>
          </cell>
          <cell r="H75">
            <v>244300</v>
          </cell>
          <cell r="J75">
            <v>2.5908957848919455E-2</v>
          </cell>
        </row>
        <row r="76">
          <cell r="G76">
            <v>25120</v>
          </cell>
          <cell r="J76">
            <v>3.5465428038851349E-3</v>
          </cell>
        </row>
        <row r="77">
          <cell r="G77">
            <v>12014.6</v>
          </cell>
          <cell r="H77">
            <v>13200</v>
          </cell>
          <cell r="J77">
            <v>1.6962696326257303E-3</v>
          </cell>
        </row>
        <row r="78">
          <cell r="G78">
            <v>6682.37</v>
          </cell>
          <cell r="H78">
            <v>14399</v>
          </cell>
          <cell r="J78">
            <v>9.4344391864641358E-4</v>
          </cell>
        </row>
        <row r="79">
          <cell r="G79">
            <v>20859.87</v>
          </cell>
          <cell r="J79">
            <v>2.9450804872006133E-3</v>
          </cell>
        </row>
        <row r="80">
          <cell r="G80">
            <v>325845.25</v>
          </cell>
          <cell r="H80">
            <v>375509</v>
          </cell>
          <cell r="J80">
            <v>4.6004145165909748E-2</v>
          </cell>
        </row>
      </sheetData>
      <sheetData sheetId="4"/>
      <sheetData sheetId="5">
        <row r="4">
          <cell r="E4" t="str">
            <v>محمد جاويش</v>
          </cell>
        </row>
        <row r="47">
          <cell r="C47">
            <v>327969.99000000005</v>
          </cell>
        </row>
      </sheetData>
      <sheetData sheetId="6">
        <row r="47">
          <cell r="C47">
            <v>270775.40000000002</v>
          </cell>
        </row>
      </sheetData>
      <sheetData sheetId="7">
        <row r="47">
          <cell r="C47">
            <v>161240.69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">
          <cell r="E3" t="str">
            <v>بدر عبيسي</v>
          </cell>
        </row>
        <row r="4">
          <cell r="E4" t="str">
            <v xml:space="preserve">وسيم نعنانة </v>
          </cell>
        </row>
        <row r="47">
          <cell r="C47">
            <v>200286.51</v>
          </cell>
        </row>
      </sheetData>
      <sheetData sheetId="23">
        <row r="4">
          <cell r="E4" t="str">
            <v>عبد القادر قلعية</v>
          </cell>
        </row>
        <row r="47">
          <cell r="C47">
            <v>242026.4</v>
          </cell>
        </row>
      </sheetData>
      <sheetData sheetId="24">
        <row r="47">
          <cell r="C47">
            <v>204374.56999999998</v>
          </cell>
        </row>
      </sheetData>
      <sheetData sheetId="25">
        <row r="3">
          <cell r="E3" t="str">
            <v>أبو مروان</v>
          </cell>
        </row>
        <row r="47">
          <cell r="C47">
            <v>262661.59999999998</v>
          </cell>
        </row>
      </sheetData>
      <sheetData sheetId="26">
        <row r="47">
          <cell r="C47">
            <v>655113.76</v>
          </cell>
        </row>
      </sheetData>
      <sheetData sheetId="27">
        <row r="47">
          <cell r="C47">
            <v>206739.28999999998</v>
          </cell>
        </row>
      </sheetData>
      <sheetData sheetId="28">
        <row r="3">
          <cell r="E3" t="str">
            <v>نجلاء عيسى</v>
          </cell>
        </row>
        <row r="4">
          <cell r="E4" t="str">
            <v>هاني مصطفى</v>
          </cell>
        </row>
        <row r="47">
          <cell r="C47">
            <v>50648.5</v>
          </cell>
        </row>
      </sheetData>
      <sheetData sheetId="29">
        <row r="47">
          <cell r="C47">
            <v>305705.21000000002</v>
          </cell>
        </row>
      </sheetData>
      <sheetData sheetId="30">
        <row r="47">
          <cell r="C47">
            <v>486812.52999999997</v>
          </cell>
        </row>
      </sheetData>
      <sheetData sheetId="31">
        <row r="47">
          <cell r="C47">
            <v>175132.06</v>
          </cell>
        </row>
      </sheetData>
      <sheetData sheetId="32">
        <row r="4">
          <cell r="E4" t="str">
            <v>أنس العرقسوسي</v>
          </cell>
        </row>
        <row r="47">
          <cell r="C47">
            <v>241943.08000000002</v>
          </cell>
        </row>
      </sheetData>
      <sheetData sheetId="33">
        <row r="47">
          <cell r="C47">
            <v>206696.95999999999</v>
          </cell>
        </row>
      </sheetData>
      <sheetData sheetId="34">
        <row r="4">
          <cell r="E4" t="str">
            <v>أنس العرقسوسي</v>
          </cell>
        </row>
        <row r="47">
          <cell r="C47">
            <v>175136.06999999998</v>
          </cell>
        </row>
      </sheetData>
      <sheetData sheetId="35">
        <row r="4">
          <cell r="E4" t="str">
            <v>عثمان عزيزة</v>
          </cell>
        </row>
        <row r="47">
          <cell r="C47">
            <v>267594.09000000003</v>
          </cell>
        </row>
      </sheetData>
      <sheetData sheetId="36">
        <row r="4">
          <cell r="E4" t="str">
            <v>بشار جاويش</v>
          </cell>
        </row>
        <row r="47">
          <cell r="C47">
            <v>119649.24</v>
          </cell>
        </row>
      </sheetData>
      <sheetData sheetId="37" refreshError="1"/>
    </sheetDataSet>
  </externalBook>
</externalLink>
</file>

<file path=xl/tables/table1.xml><?xml version="1.0" encoding="utf-8"?>
<table xmlns="http://schemas.openxmlformats.org/spreadsheetml/2006/main" id="1" name="Table1" displayName="Table1" ref="A4:P101" totalsRowShown="0" headerRowDxfId="17" dataDxfId="16" dataCellStyle="Hyperlink">
  <autoFilter ref="A4:P101"/>
  <tableColumns count="16">
    <tableColumn id="1" name="Shipping No" dataDxfId="15"/>
    <tableColumn id="15" name="الخطوط" dataDxfId="14"/>
    <tableColumn id="2" name="اسم العميل" dataDxfId="13" dataCellStyle="Hyperlink"/>
    <tableColumn id="3" name="المسئول عن الشحنة" dataDxfId="12"/>
    <tableColumn id="12" name="تاريخ الصرف" dataDxfId="11"/>
    <tableColumn id="13" name="الشهر / السنة" dataDxfId="10">
      <calculatedColumnFormula>MONTH(E5)&amp;-YEAR(E5)</calculatedColumnFormula>
    </tableColumn>
    <tableColumn id="4" name="Expenses" dataDxfId="9"/>
    <tableColumn id="5" name="Revenue" dataDxfId="8"/>
    <tableColumn id="6" name="Exp/Rev Rate" dataDxfId="7" dataCellStyle="Hyperlink">
      <calculatedColumnFormula>[1]المجمع!$G5/[1]المجمع!$H5</calculatedColumnFormula>
    </tableColumn>
    <tableColumn id="7" name="Exp/Tot Exps" dataDxfId="6" dataCellStyle="Hyperlink">
      <calculatedColumnFormula>[1]المجمع!$G5/$G$3</calculatedColumnFormula>
    </tableColumn>
    <tableColumn id="8" name="Net Profit" dataDxfId="5" dataCellStyle="Hyperlink">
      <calculatedColumnFormula>[1]المجمع!$H5-[1]المجمع!$G5</calculatedColumnFormula>
    </tableColumn>
    <tableColumn id="9" name="العمولة" dataDxfId="0" dataCellStyle="Hyperlink">
      <calculatedColumnFormula>[1]المجمع!$K5*20%</calculatedColumnFormula>
    </tableColumn>
    <tableColumn id="10" name="المصروف الإجمالي" dataDxfId="4" dataCellStyle="Hyperlink">
      <calculatedColumnFormula>[1]المجمع!$G5</calculatedColumnFormula>
    </tableColumn>
    <tableColumn id="16" name="الإيراد الإجمالي" dataDxfId="3" dataCellStyle="Hyperlink"/>
    <tableColumn id="14" name="صافي الربح بعد العمولات" dataDxfId="2" dataCellStyle="Hyperlink">
      <calculatedColumnFormula>Table1[[#This Row],[الإيراد الإجمالي]]-Table1[[#This Row],[المصروف الإجمالي]]</calculatedColumnFormula>
    </tableColumn>
    <tableColumn id="11" name="Column1" dataDxfId="1" dataCellStyle="Hyperlink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08"/>
  <sheetViews>
    <sheetView rightToLeft="1" tabSelected="1" topLeftCell="G1" workbookViewId="0">
      <selection activeCell="L6" sqref="L6"/>
    </sheetView>
  </sheetViews>
  <sheetFormatPr defaultColWidth="0" defaultRowHeight="14.25"/>
  <cols>
    <col min="1" max="1" width="22.125" bestFit="1" customWidth="1"/>
    <col min="2" max="2" width="22.125" customWidth="1"/>
    <col min="3" max="3" width="24" bestFit="1" customWidth="1"/>
    <col min="4" max="4" width="22.25" bestFit="1" customWidth="1"/>
    <col min="5" max="5" width="22.25" style="50" customWidth="1"/>
    <col min="6" max="6" width="22.25" customWidth="1"/>
    <col min="7" max="7" width="18.125" style="51" customWidth="1"/>
    <col min="8" max="8" width="17.25" style="51" customWidth="1"/>
    <col min="9" max="9" width="21" style="52" customWidth="1"/>
    <col min="10" max="10" width="20.875" style="52" customWidth="1"/>
    <col min="11" max="11" width="18.375" style="51" bestFit="1" customWidth="1"/>
    <col min="12" max="14" width="21.75" style="1" customWidth="1"/>
    <col min="15" max="15" width="24.25" style="1" bestFit="1" customWidth="1"/>
    <col min="16" max="16" width="15.375" hidden="1" customWidth="1"/>
    <col min="17" max="37" width="0" hidden="1" customWidth="1"/>
    <col min="38" max="16384" width="9.125" hidden="1"/>
  </cols>
  <sheetData>
    <row r="1" spans="1:37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37" ht="3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37" ht="16.5">
      <c r="A3" s="2">
        <f>SUBTOTAL(3,A5:A10076)</f>
        <v>31</v>
      </c>
      <c r="B3" s="2"/>
      <c r="C3" s="2"/>
      <c r="D3" s="2"/>
      <c r="E3" s="3"/>
      <c r="F3" s="2"/>
      <c r="G3" s="4">
        <f>SUBTOTAL(9,G5:G1076)</f>
        <v>7082954.1300000008</v>
      </c>
      <c r="H3" s="4">
        <f>SUBTOTAL(9,H8:H1076)</f>
        <v>6692893.1500000004</v>
      </c>
      <c r="I3" s="5">
        <v>0</v>
      </c>
      <c r="J3" s="5">
        <f>SUBTOTAL(109,[1]المجمع!$J$5:$J$101)</f>
        <v>1</v>
      </c>
      <c r="K3" s="4">
        <f>SUBTOTAL(9,K8:K1076)</f>
        <v>302606.36999999988</v>
      </c>
      <c r="L3" s="4">
        <f>SUBTOTAL(9,L8:L1076)</f>
        <v>187036.71030000001</v>
      </c>
      <c r="M3" s="4" t="e">
        <f>SUBTOTAL(9,M8:M1076)</f>
        <v>#VALUE!</v>
      </c>
      <c r="N3" s="4">
        <f t="shared" ref="N3:O3" si="0">SUBTOTAL(9,N8:N1076)</f>
        <v>6730076.5863999994</v>
      </c>
      <c r="O3" s="4" t="e">
        <f t="shared" si="0"/>
        <v>#VALUE!</v>
      </c>
    </row>
    <row r="4" spans="1:37" s="13" customFormat="1" ht="24.75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8" t="s">
        <v>7</v>
      </c>
      <c r="H4" s="8" t="s">
        <v>8</v>
      </c>
      <c r="I4" s="9" t="s">
        <v>9</v>
      </c>
      <c r="J4" s="9" t="s">
        <v>10</v>
      </c>
      <c r="K4" s="8" t="s">
        <v>11</v>
      </c>
      <c r="L4" s="10" t="s">
        <v>12</v>
      </c>
      <c r="M4" s="10" t="s">
        <v>13</v>
      </c>
      <c r="N4" s="10" t="s">
        <v>14</v>
      </c>
      <c r="O4" s="11" t="s">
        <v>15</v>
      </c>
      <c r="P4" s="12" t="s">
        <v>16</v>
      </c>
    </row>
    <row r="5" spans="1:37" s="13" customFormat="1" ht="24.75" customHeight="1">
      <c r="A5" s="14" t="s">
        <v>17</v>
      </c>
      <c r="B5" s="14" t="s">
        <v>18</v>
      </c>
      <c r="C5" s="15" t="str">
        <f>'[1]DEF - IMP 1'!E4</f>
        <v xml:space="preserve">وسيم نعنانة </v>
      </c>
      <c r="D5" s="16" t="str">
        <f>'[1]DEF - IMP 1'!E3</f>
        <v>بدر عبيسي</v>
      </c>
      <c r="E5" s="17">
        <v>42738</v>
      </c>
      <c r="F5" s="16" t="str">
        <f>MONTH(E5)&amp;-YEAR(E5)</f>
        <v>1-2017</v>
      </c>
      <c r="G5" s="18">
        <f>'[1]DEF - IMP 1'!C47</f>
        <v>200286.51</v>
      </c>
      <c r="H5" s="19">
        <v>260000</v>
      </c>
      <c r="I5" s="20">
        <f>[1]المجمع!$G5/[1]المجمع!$H5</f>
        <v>0.77033273076923081</v>
      </c>
      <c r="J5" s="20">
        <f>[1]المجمع!$G5/$G$3</f>
        <v>2.8277256399513066E-2</v>
      </c>
      <c r="K5" s="16">
        <f>[1]المجمع!$H5-[1]المجمع!$G5</f>
        <v>59713.489999999991</v>
      </c>
      <c r="L5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" s="22">
        <f>[1]المجمع!$G5</f>
        <v>200286.51</v>
      </c>
      <c r="N5" s="22">
        <f>Table1[[#This Row],[Revenue]]</f>
        <v>260000</v>
      </c>
      <c r="O5" s="22">
        <f>Table1[[#This Row],[الإيراد الإجمالي]]-Table1[[#This Row],[المصروف الإجمالي]]</f>
        <v>59713.489999999991</v>
      </c>
      <c r="P5" s="23"/>
      <c r="AH5" s="24"/>
      <c r="AK5" s="24"/>
    </row>
    <row r="6" spans="1:37" s="13" customFormat="1" ht="24.75" customHeight="1">
      <c r="A6" s="14" t="s">
        <v>19</v>
      </c>
      <c r="B6" s="14" t="s">
        <v>18</v>
      </c>
      <c r="C6" s="15" t="str">
        <f>'[1]DEF - IMP 2'!E4</f>
        <v>عبد القادر قلعية</v>
      </c>
      <c r="D6" s="16" t="s">
        <v>20</v>
      </c>
      <c r="E6" s="17">
        <v>42777</v>
      </c>
      <c r="F6" s="16" t="str">
        <f t="shared" ref="F6:F48" si="1">MONTH(E6)&amp;-YEAR(E6)</f>
        <v>2-2017</v>
      </c>
      <c r="G6" s="25">
        <f>'[1]DEF - IMP 2'!C47</f>
        <v>242026.4</v>
      </c>
      <c r="H6" s="19">
        <v>208170</v>
      </c>
      <c r="I6" s="20">
        <f>[1]المجمع!$G6/[1]المجمع!$H6</f>
        <v>1.1626382283710428</v>
      </c>
      <c r="J6" s="20">
        <f>[1]المجمع!$G6/$G$3</f>
        <v>3.4170262232094954E-2</v>
      </c>
      <c r="K6" s="16">
        <f>[1]المجمع!$H6-[1]المجمع!$G6</f>
        <v>-33856.399999999994</v>
      </c>
      <c r="L6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" s="21">
        <f>[1]المجمع!$G6</f>
        <v>242026.4</v>
      </c>
      <c r="N6" s="21" t="e">
        <f>Table1[[#This Row],[Revenue]]-Table1[[#This Row],[العمولة]]</f>
        <v>#VALUE!</v>
      </c>
      <c r="O6" s="21" t="e">
        <f>Table1[[#This Row],[الإيراد الإجمالي]]-Table1[[#This Row],[المصروف الإجمالي]]</f>
        <v>#VALUE!</v>
      </c>
      <c r="P6" s="23" t="s">
        <v>21</v>
      </c>
      <c r="AH6" s="24"/>
      <c r="AK6" s="24"/>
    </row>
    <row r="7" spans="1:37" s="13" customFormat="1" ht="24.75" customHeight="1">
      <c r="A7" s="14" t="s">
        <v>22</v>
      </c>
      <c r="B7" s="14" t="s">
        <v>18</v>
      </c>
      <c r="C7" s="15" t="s">
        <v>23</v>
      </c>
      <c r="D7" s="16" t="s">
        <v>20</v>
      </c>
      <c r="E7" s="17">
        <v>42758</v>
      </c>
      <c r="F7" s="16" t="str">
        <f t="shared" si="1"/>
        <v>1-2017</v>
      </c>
      <c r="G7" s="18">
        <f>'[1]DEF - IMP 3'!C47</f>
        <v>204374.56999999998</v>
      </c>
      <c r="H7" s="19">
        <v>250000</v>
      </c>
      <c r="I7" s="20">
        <f>[1]المجمع!$G7/[1]المجمع!$H7</f>
        <v>0.81749827999999991</v>
      </c>
      <c r="J7" s="20">
        <f>[1]المجمع!$G7/$G$3</f>
        <v>2.8854425180359026E-2</v>
      </c>
      <c r="K7" s="16">
        <f>[1]المجمع!$H7-[1]المجمع!$G7</f>
        <v>45625.430000000022</v>
      </c>
      <c r="L7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" s="22" t="e">
        <f>[1]المجمع!$G7+Table1[[#This Row],[العمولة]]</f>
        <v>#VALUE!</v>
      </c>
      <c r="N7" s="22">
        <f>Table1[[#This Row],[Revenue]]</f>
        <v>250000</v>
      </c>
      <c r="O7" s="22" t="e">
        <f>Table1[[#This Row],[الإيراد الإجمالي]]-Table1[[#This Row],[المصروف الإجمالي]]</f>
        <v>#VALUE!</v>
      </c>
      <c r="P7" s="23" t="s">
        <v>21</v>
      </c>
      <c r="AH7" s="24"/>
      <c r="AK7" s="24"/>
    </row>
    <row r="8" spans="1:37" s="13" customFormat="1" ht="24.75" customHeight="1">
      <c r="A8" s="14" t="s">
        <v>24</v>
      </c>
      <c r="B8" s="14" t="s">
        <v>18</v>
      </c>
      <c r="C8" s="15" t="s">
        <v>25</v>
      </c>
      <c r="D8" s="16" t="str">
        <f>'[1]DEF - IMP 4'!E3</f>
        <v>أبو مروان</v>
      </c>
      <c r="E8" s="17">
        <v>42747</v>
      </c>
      <c r="F8" s="16" t="str">
        <f t="shared" si="1"/>
        <v>1-2017</v>
      </c>
      <c r="G8" s="25">
        <f>'[1]DEF - IMP 4'!C47</f>
        <v>262661.59999999998</v>
      </c>
      <c r="H8" s="19">
        <v>258044.65</v>
      </c>
      <c r="I8" s="20">
        <f>[1]المجمع!$G8/[1]المجمع!$H8</f>
        <v>1.0178920586030362</v>
      </c>
      <c r="J8" s="20">
        <f>[1]المجمع!$G8/$G$3</f>
        <v>3.7083622903541232E-2</v>
      </c>
      <c r="K8" s="16">
        <f>[1]المجمع!$H8-[1]المجمع!$G8</f>
        <v>-4616.9499999999825</v>
      </c>
      <c r="L8" s="21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-1523.5934999999943</v>
      </c>
      <c r="M8" s="21">
        <f>[1]المجمع!$G8</f>
        <v>262661.59999999998</v>
      </c>
      <c r="N8" s="21">
        <f>Table1[[#This Row],[Revenue]]-Table1[[#This Row],[العمولة]]</f>
        <v>259568.24349999998</v>
      </c>
      <c r="O8" s="21">
        <f>Table1[[#This Row],[الإيراد الإجمالي]]-Table1[[#This Row],[المصروف الإجمالي]]</f>
        <v>-3093.3564999999944</v>
      </c>
      <c r="P8" s="23"/>
      <c r="AH8" s="24"/>
      <c r="AK8" s="24"/>
    </row>
    <row r="9" spans="1:37" s="13" customFormat="1" ht="24.75" customHeight="1">
      <c r="A9" s="14"/>
      <c r="B9" s="14"/>
      <c r="C9" s="15"/>
      <c r="D9" s="16"/>
      <c r="E9" s="17"/>
      <c r="F9" s="16"/>
      <c r="G9" s="18"/>
      <c r="H9" s="19"/>
      <c r="I9" s="20">
        <v>0</v>
      </c>
      <c r="J9" s="20"/>
      <c r="K9" s="16"/>
      <c r="L9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9" s="21"/>
      <c r="N9" s="21"/>
      <c r="O9" s="21">
        <f>Table1[[#This Row],[الإيراد الإجمالي]]-Table1[[#This Row],[المصروف الإجمالي]]</f>
        <v>0</v>
      </c>
      <c r="P9" s="23"/>
      <c r="AH9" s="24"/>
      <c r="AK9" s="24"/>
    </row>
    <row r="10" spans="1:37" s="13" customFormat="1" ht="24.75" customHeight="1">
      <c r="A10" s="14"/>
      <c r="B10" s="14"/>
      <c r="C10" s="15"/>
      <c r="D10" s="16"/>
      <c r="E10" s="17"/>
      <c r="F10" s="16"/>
      <c r="G10" s="18"/>
      <c r="H10" s="19"/>
      <c r="I10" s="20">
        <v>0</v>
      </c>
      <c r="J10" s="20"/>
      <c r="K10" s="16"/>
      <c r="L10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0" s="21"/>
      <c r="N10" s="21"/>
      <c r="O10" s="21">
        <f>Table1[[#This Row],[الإيراد الإجمالي]]-Table1[[#This Row],[المصروف الإجمالي]]</f>
        <v>0</v>
      </c>
      <c r="P10" s="26"/>
    </row>
    <row r="11" spans="1:37" s="13" customFormat="1" ht="24.75" customHeight="1">
      <c r="A11" s="14" t="s">
        <v>26</v>
      </c>
      <c r="B11" s="14" t="s">
        <v>18</v>
      </c>
      <c r="C11" s="15" t="s">
        <v>27</v>
      </c>
      <c r="D11" s="16" t="s">
        <v>28</v>
      </c>
      <c r="E11" s="17">
        <v>42766</v>
      </c>
      <c r="F11" s="16" t="str">
        <f t="shared" si="1"/>
        <v>1-2017</v>
      </c>
      <c r="G11" s="25">
        <f>'[1]DEF - IMP 7'!C47</f>
        <v>655113.76</v>
      </c>
      <c r="H11" s="19">
        <v>636800</v>
      </c>
      <c r="I11" s="20">
        <f>[1]المجمع!$G11/[1]المجمع!$H11</f>
        <v>1.0287590452261306</v>
      </c>
      <c r="J11" s="20">
        <f>[1]المجمع!$G11/$G$3</f>
        <v>9.2491599970307856E-2</v>
      </c>
      <c r="K11" s="16">
        <f>[1]المجمع!$H11-[1]المجمع!$G11</f>
        <v>-18313.760000000009</v>
      </c>
      <c r="L11" s="21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-6043.5408000000034</v>
      </c>
      <c r="M11" s="21">
        <f>[1]المجمع!$G11</f>
        <v>655113.76</v>
      </c>
      <c r="N11" s="21">
        <f>Table1[[#This Row],[Revenue]]-Table1[[#This Row],[العمولة]]</f>
        <v>642843.54079999996</v>
      </c>
      <c r="O11" s="21">
        <f>Table1[[#This Row],[الإيراد الإجمالي]]-Table1[[#This Row],[المصروف الإجمالي]]</f>
        <v>-12270.21920000005</v>
      </c>
      <c r="P11" s="26"/>
    </row>
    <row r="12" spans="1:37" s="13" customFormat="1" ht="24.75" customHeight="1">
      <c r="A12" s="14"/>
      <c r="B12" s="14"/>
      <c r="C12" s="15"/>
      <c r="D12" s="16"/>
      <c r="E12" s="17"/>
      <c r="F12" s="16"/>
      <c r="G12" s="18"/>
      <c r="H12" s="19"/>
      <c r="I12" s="20">
        <v>0</v>
      </c>
      <c r="J12" s="20"/>
      <c r="K12" s="16"/>
      <c r="L12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2" s="21"/>
      <c r="N12" s="21"/>
      <c r="O12" s="21">
        <f>Table1[[#This Row],[الإيراد الإجمالي]]-Table1[[#This Row],[المصروف الإجمالي]]</f>
        <v>0</v>
      </c>
      <c r="P12" s="26"/>
    </row>
    <row r="13" spans="1:37" s="13" customFormat="1" ht="24.75" customHeight="1">
      <c r="A13" s="14" t="s">
        <v>29</v>
      </c>
      <c r="B13" s="14" t="s">
        <v>18</v>
      </c>
      <c r="C13" s="15" t="s">
        <v>30</v>
      </c>
      <c r="D13" s="16" t="s">
        <v>28</v>
      </c>
      <c r="E13" s="17">
        <v>42747</v>
      </c>
      <c r="F13" s="16" t="str">
        <f t="shared" si="1"/>
        <v>1-2017</v>
      </c>
      <c r="G13" s="18">
        <f>'[1]DEF - IMP 9'!C47</f>
        <v>206739.28999999998</v>
      </c>
      <c r="H13" s="19">
        <v>223500</v>
      </c>
      <c r="I13" s="20">
        <f>[1]المجمع!$G13/[1]المجمع!$H13</f>
        <v>0.92500800894854573</v>
      </c>
      <c r="J13" s="20">
        <f>[1]المجمع!$G13/$G$3</f>
        <v>2.9188285876983359E-2</v>
      </c>
      <c r="K13" s="16">
        <f>[1]المجمع!$H13-[1]المجمع!$G13</f>
        <v>16760.710000000021</v>
      </c>
      <c r="L13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5531.0343000000075</v>
      </c>
      <c r="M13" s="22">
        <f>[1]المجمع!$G13+Table1[[#This Row],[العمولة]]</f>
        <v>212270.32429999998</v>
      </c>
      <c r="N13" s="22">
        <f>Table1[[#This Row],[Revenue]]</f>
        <v>223500</v>
      </c>
      <c r="O13" s="22">
        <f>Table1[[#This Row],[الإيراد الإجمالي]]-Table1[[#This Row],[المصروف الإجمالي]]</f>
        <v>11229.675700000022</v>
      </c>
      <c r="P13" s="26"/>
    </row>
    <row r="14" spans="1:37" s="13" customFormat="1" ht="24.75" customHeight="1">
      <c r="A14" s="14"/>
      <c r="B14" s="14"/>
      <c r="C14" s="15"/>
      <c r="D14" s="16"/>
      <c r="E14" s="17"/>
      <c r="F14" s="16"/>
      <c r="G14" s="18"/>
      <c r="H14" s="19"/>
      <c r="I14" s="20">
        <v>0</v>
      </c>
      <c r="J14" s="20"/>
      <c r="K14" s="16"/>
      <c r="L14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4" s="21"/>
      <c r="N14" s="21"/>
      <c r="O14" s="21">
        <f>Table1[[#This Row],[الإيراد الإجمالي]]-Table1[[#This Row],[المصروف الإجمالي]]</f>
        <v>0</v>
      </c>
      <c r="P14" s="26"/>
    </row>
    <row r="15" spans="1:37" s="13" customFormat="1" ht="24.75" customHeight="1">
      <c r="A15" s="14"/>
      <c r="B15" s="14"/>
      <c r="C15" s="15"/>
      <c r="D15" s="16"/>
      <c r="E15" s="17"/>
      <c r="F15" s="16"/>
      <c r="G15" s="18"/>
      <c r="H15" s="19"/>
      <c r="I15" s="20">
        <v>0</v>
      </c>
      <c r="J15" s="20"/>
      <c r="K15" s="16"/>
      <c r="L15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5" s="21"/>
      <c r="N15" s="21"/>
      <c r="O15" s="21">
        <f>Table1[[#This Row],[الإيراد الإجمالي]]-Table1[[#This Row],[المصروف الإجمالي]]</f>
        <v>0</v>
      </c>
      <c r="P15" s="26"/>
    </row>
    <row r="16" spans="1:37" s="13" customFormat="1" ht="24.75" customHeight="1">
      <c r="A16" s="14"/>
      <c r="B16" s="14"/>
      <c r="C16" s="15"/>
      <c r="D16" s="16"/>
      <c r="E16" s="17"/>
      <c r="F16" s="16"/>
      <c r="G16" s="18"/>
      <c r="H16" s="19"/>
      <c r="I16" s="20">
        <v>0</v>
      </c>
      <c r="J16" s="20"/>
      <c r="K16" s="16"/>
      <c r="L16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6" s="21"/>
      <c r="N16" s="21"/>
      <c r="O16" s="21">
        <f>Table1[[#This Row],[الإيراد الإجمالي]]-Table1[[#This Row],[المصروف الإجمالي]]</f>
        <v>0</v>
      </c>
      <c r="P16" s="26"/>
    </row>
    <row r="17" spans="1:16" s="13" customFormat="1" ht="16.5">
      <c r="A17" s="14"/>
      <c r="B17" s="14"/>
      <c r="C17" s="15"/>
      <c r="D17" s="16"/>
      <c r="E17" s="17"/>
      <c r="F17" s="16"/>
      <c r="G17" s="18"/>
      <c r="H17" s="19"/>
      <c r="I17" s="20">
        <v>0</v>
      </c>
      <c r="J17" s="20"/>
      <c r="K17" s="16"/>
      <c r="L17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7" s="21"/>
      <c r="N17" s="21"/>
      <c r="O17" s="21">
        <f>Table1[[#This Row],[الإيراد الإجمالي]]-Table1[[#This Row],[المصروف الإجمالي]]</f>
        <v>0</v>
      </c>
      <c r="P17" s="26"/>
    </row>
    <row r="18" spans="1:16" s="13" customFormat="1" ht="16.5">
      <c r="A18" s="14"/>
      <c r="B18" s="14"/>
      <c r="C18" s="15"/>
      <c r="D18" s="16"/>
      <c r="E18" s="17"/>
      <c r="F18" s="16"/>
      <c r="G18" s="18"/>
      <c r="H18" s="19"/>
      <c r="I18" s="20">
        <v>0</v>
      </c>
      <c r="J18" s="20"/>
      <c r="K18" s="16"/>
      <c r="L18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8" s="21"/>
      <c r="N18" s="21"/>
      <c r="O18" s="21">
        <f>Table1[[#This Row],[الإيراد الإجمالي]]-Table1[[#This Row],[المصروف الإجمالي]]</f>
        <v>0</v>
      </c>
      <c r="P18" s="26"/>
    </row>
    <row r="19" spans="1:16" ht="16.5">
      <c r="A19" s="14" t="s">
        <v>31</v>
      </c>
      <c r="B19" s="14" t="s">
        <v>18</v>
      </c>
      <c r="C19" s="15" t="str">
        <f>'[1]DEF - IMP 15'!E4</f>
        <v>هاني مصطفى</v>
      </c>
      <c r="D19" s="16" t="str">
        <f>'[1]DEF - IMP 15'!E3</f>
        <v>نجلاء عيسى</v>
      </c>
      <c r="E19" s="17">
        <v>42766</v>
      </c>
      <c r="F19" s="16" t="str">
        <f t="shared" si="1"/>
        <v>1-2017</v>
      </c>
      <c r="G19" s="18">
        <f>'[1]DEF - IMP 15'!C47</f>
        <v>50648.5</v>
      </c>
      <c r="H19" s="19">
        <v>72198.5</v>
      </c>
      <c r="I19" s="20">
        <f>[1]المجمع!$G19/[1]المجمع!$H19</f>
        <v>0.70151734454316916</v>
      </c>
      <c r="J19" s="20">
        <f>[1]المجمع!$G19/$G$3</f>
        <v>7.1507592835420488E-3</v>
      </c>
      <c r="K19" s="16">
        <f>[1]المجمع!$H19-[1]المجمع!$G19</f>
        <v>21550</v>
      </c>
      <c r="L19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19" s="22">
        <f>[1]المجمع!$G19</f>
        <v>50648.5</v>
      </c>
      <c r="N19" s="22">
        <f>Table1[[#This Row],[Revenue]]</f>
        <v>72198.5</v>
      </c>
      <c r="O19" s="22">
        <f>Table1[[#This Row],[الإيراد الإجمالي]]-Table1[[#This Row],[المصروف الإجمالي]]</f>
        <v>21550</v>
      </c>
      <c r="P19" s="26"/>
    </row>
    <row r="20" spans="1:16" ht="16.5">
      <c r="A20" s="14"/>
      <c r="B20" s="14"/>
      <c r="C20" s="15"/>
      <c r="D20" s="16"/>
      <c r="E20" s="17"/>
      <c r="F20" s="16"/>
      <c r="G20" s="18"/>
      <c r="H20" s="19"/>
      <c r="I20" s="20">
        <v>0</v>
      </c>
      <c r="J20" s="20"/>
      <c r="K20" s="16"/>
      <c r="L20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0" s="21"/>
      <c r="N20" s="21"/>
      <c r="O20" s="21">
        <f>Table1[[#This Row],[الإيراد الإجمالي]]-Table1[[#This Row],[المصروف الإجمالي]]</f>
        <v>0</v>
      </c>
      <c r="P20" s="26"/>
    </row>
    <row r="21" spans="1:16" ht="16.5">
      <c r="A21" s="14" t="s">
        <v>32</v>
      </c>
      <c r="B21" s="14" t="s">
        <v>18</v>
      </c>
      <c r="C21" s="15" t="s">
        <v>33</v>
      </c>
      <c r="D21" s="16" t="s">
        <v>28</v>
      </c>
      <c r="E21" s="17">
        <v>42766</v>
      </c>
      <c r="F21" s="16" t="str">
        <f t="shared" si="1"/>
        <v>1-2017</v>
      </c>
      <c r="G21" s="18">
        <f>'[1]DEF - IMP 17'!C47</f>
        <v>305705.21000000002</v>
      </c>
      <c r="H21" s="19">
        <v>433625</v>
      </c>
      <c r="I21" s="20">
        <f>[1]المجمع!$G21/[1]المجمع!$H21</f>
        <v>0.70499904295185933</v>
      </c>
      <c r="J21" s="20">
        <f>[1]المجمع!$G21/$G$3</f>
        <v>4.3160693178172532E-2</v>
      </c>
      <c r="K21" s="16">
        <f>[1]المجمع!$H21-[1]المجمع!$G21</f>
        <v>127919.78999999998</v>
      </c>
      <c r="L21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42213.530699999996</v>
      </c>
      <c r="M21" s="22">
        <f>[1]المجمع!$G21+Table1[[#This Row],[العمولة]]</f>
        <v>347918.74070000002</v>
      </c>
      <c r="N21" s="22">
        <f>Table1[[#This Row],[Revenue]]</f>
        <v>433625</v>
      </c>
      <c r="O21" s="22">
        <f>Table1[[#This Row],[الإيراد الإجمالي]]-Table1[[#This Row],[المصروف الإجمالي]]</f>
        <v>85706.259299999976</v>
      </c>
      <c r="P21" s="26"/>
    </row>
    <row r="22" spans="1:16" ht="16.5">
      <c r="A22" s="14"/>
      <c r="B22" s="14"/>
      <c r="C22" s="15"/>
      <c r="D22" s="16"/>
      <c r="E22" s="17"/>
      <c r="F22" s="16"/>
      <c r="G22" s="18"/>
      <c r="H22" s="19"/>
      <c r="I22" s="20">
        <v>0</v>
      </c>
      <c r="J22" s="20"/>
      <c r="K22" s="16"/>
      <c r="L22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2" s="21"/>
      <c r="N22" s="21"/>
      <c r="O22" s="21">
        <f>Table1[[#This Row],[الإيراد الإجمالي]]-Table1[[#This Row],[المصروف الإجمالي]]</f>
        <v>0</v>
      </c>
      <c r="P22" s="26"/>
    </row>
    <row r="23" spans="1:16" ht="16.5">
      <c r="A23" s="14"/>
      <c r="B23" s="14"/>
      <c r="C23" s="15"/>
      <c r="D23" s="16"/>
      <c r="E23" s="17"/>
      <c r="F23" s="16"/>
      <c r="G23" s="18"/>
      <c r="H23" s="19"/>
      <c r="I23" s="20">
        <v>0</v>
      </c>
      <c r="J23" s="20"/>
      <c r="K23" s="16"/>
      <c r="L23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3" s="21"/>
      <c r="N23" s="21"/>
      <c r="O23" s="21">
        <f>Table1[[#This Row],[الإيراد الإجمالي]]-Table1[[#This Row],[المصروف الإجمالي]]</f>
        <v>0</v>
      </c>
      <c r="P23" s="26"/>
    </row>
    <row r="24" spans="1:16" ht="16.5">
      <c r="A24" s="14"/>
      <c r="B24" s="14"/>
      <c r="C24" s="15"/>
      <c r="D24" s="16"/>
      <c r="E24" s="17"/>
      <c r="F24" s="16"/>
      <c r="G24" s="18"/>
      <c r="H24" s="19"/>
      <c r="I24" s="20">
        <v>0</v>
      </c>
      <c r="J24" s="20"/>
      <c r="K24" s="16"/>
      <c r="L24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4" s="21"/>
      <c r="N24" s="21"/>
      <c r="O24" s="21">
        <f>Table1[[#This Row],[الإيراد الإجمالي]]-Table1[[#This Row],[المصروف الإجمالي]]</f>
        <v>0</v>
      </c>
      <c r="P24" s="26"/>
    </row>
    <row r="25" spans="1:16" ht="16.5">
      <c r="A25" s="14" t="s">
        <v>34</v>
      </c>
      <c r="B25" s="14" t="s">
        <v>18</v>
      </c>
      <c r="C25" s="15" t="s">
        <v>35</v>
      </c>
      <c r="D25" s="16" t="s">
        <v>28</v>
      </c>
      <c r="E25" s="17">
        <v>42747</v>
      </c>
      <c r="F25" s="16" t="str">
        <f t="shared" si="1"/>
        <v>1-2017</v>
      </c>
      <c r="G25" s="18">
        <f>'[1]DEF - IMP 21'!C47</f>
        <v>486812.52999999997</v>
      </c>
      <c r="H25" s="19">
        <v>572600</v>
      </c>
      <c r="I25" s="20">
        <f>[1]المجمع!$G25/[1]المجمع!$H25</f>
        <v>0.85017906042612634</v>
      </c>
      <c r="J25" s="20">
        <f>[1]المجمع!$G25/$G$3</f>
        <v>6.873015426403728E-2</v>
      </c>
      <c r="K25" s="16">
        <f>[1]المجمع!$H25-[1]المجمع!$G25</f>
        <v>85787.47000000003</v>
      </c>
      <c r="L25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28309.86510000001</v>
      </c>
      <c r="M25" s="22">
        <f>[1]المجمع!$G25+Table1[[#This Row],[العمولة]]</f>
        <v>515122.39509999997</v>
      </c>
      <c r="N25" s="22">
        <f>Table1[[#This Row],[Revenue]]</f>
        <v>572600</v>
      </c>
      <c r="O25" s="22">
        <f>Table1[[#This Row],[الإيراد الإجمالي]]-Table1[[#This Row],[المصروف الإجمالي]]</f>
        <v>57477.604900000035</v>
      </c>
      <c r="P25" s="26"/>
    </row>
    <row r="26" spans="1:16" ht="16.5">
      <c r="A26" s="14" t="s">
        <v>36</v>
      </c>
      <c r="B26" s="14" t="s">
        <v>18</v>
      </c>
      <c r="C26" s="15" t="s">
        <v>37</v>
      </c>
      <c r="D26" s="16" t="s">
        <v>20</v>
      </c>
      <c r="E26" s="17">
        <v>42765</v>
      </c>
      <c r="F26" s="16" t="str">
        <f t="shared" si="1"/>
        <v>1-2017</v>
      </c>
      <c r="G26" s="18">
        <f>'[1]DEF - IMP 22'!C47</f>
        <v>175132.06</v>
      </c>
      <c r="H26" s="19">
        <v>204800</v>
      </c>
      <c r="I26" s="20">
        <f>[1]المجمع!$G26/[1]المجمع!$H26</f>
        <v>0.85513701171875001</v>
      </c>
      <c r="J26" s="20">
        <f>[1]المجمع!$G26/$G$3</f>
        <v>2.4725849805835177E-2</v>
      </c>
      <c r="K26" s="16">
        <f>[1]المجمع!$H26-[1]المجمع!$G26</f>
        <v>29667.940000000002</v>
      </c>
      <c r="L26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6" s="22" t="e">
        <f>[1]المجمع!$G26+Table1[[#This Row],[العمولة]]</f>
        <v>#VALUE!</v>
      </c>
      <c r="N26" s="22">
        <f>Table1[[#This Row],[Revenue]]</f>
        <v>204800</v>
      </c>
      <c r="O26" s="22" t="e">
        <f>Table1[[#This Row],[الإيراد الإجمالي]]-Table1[[#This Row],[المصروف الإجمالي]]</f>
        <v>#VALUE!</v>
      </c>
      <c r="P26" s="23" t="s">
        <v>21</v>
      </c>
    </row>
    <row r="27" spans="1:16" ht="16.5">
      <c r="A27" s="14"/>
      <c r="B27" s="14"/>
      <c r="C27" s="15"/>
      <c r="D27" s="16"/>
      <c r="E27" s="17"/>
      <c r="F27" s="16"/>
      <c r="G27" s="18"/>
      <c r="H27" s="19"/>
      <c r="I27" s="20">
        <v>0</v>
      </c>
      <c r="J27" s="20"/>
      <c r="K27" s="16"/>
      <c r="L27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7" s="21"/>
      <c r="N27" s="21"/>
      <c r="O27" s="21">
        <f>Table1[[#This Row],[الإيراد الإجمالي]]-Table1[[#This Row],[المصروف الإجمالي]]</f>
        <v>0</v>
      </c>
      <c r="P27" s="23"/>
    </row>
    <row r="28" spans="1:16" ht="16.5">
      <c r="A28" s="14" t="s">
        <v>38</v>
      </c>
      <c r="B28" s="14" t="s">
        <v>18</v>
      </c>
      <c r="C28" s="15" t="str">
        <f>'[1]DEF - IMP 24'!E4</f>
        <v>أنس العرقسوسي</v>
      </c>
      <c r="D28" s="16" t="s">
        <v>20</v>
      </c>
      <c r="E28" s="17">
        <v>42778</v>
      </c>
      <c r="F28" s="16" t="str">
        <f t="shared" si="1"/>
        <v>2-2017</v>
      </c>
      <c r="G28" s="18">
        <f>'[1]DEF - IMP 24'!C47</f>
        <v>241943.08000000002</v>
      </c>
      <c r="H28" s="19">
        <v>255000</v>
      </c>
      <c r="I28" s="20">
        <f>[1]المجمع!$G28/[1]المجمع!$H28</f>
        <v>0.94879639215686284</v>
      </c>
      <c r="J28" s="20">
        <f>[1]المجمع!$G28/$G$3</f>
        <v>3.4158498778813919E-2</v>
      </c>
      <c r="K28" s="16">
        <f>[1]المجمع!$H28-[1]المجمع!$G28</f>
        <v>13056.919999999984</v>
      </c>
      <c r="L28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8" s="22" t="e">
        <f>[1]المجمع!$G28+Table1[[#This Row],[العمولة]]</f>
        <v>#VALUE!</v>
      </c>
      <c r="N28" s="22">
        <f>Table1[[#This Row],[Revenue]]</f>
        <v>255000</v>
      </c>
      <c r="O28" s="22" t="e">
        <f>Table1[[#This Row],[الإيراد الإجمالي]]-Table1[[#This Row],[المصروف الإجمالي]]</f>
        <v>#VALUE!</v>
      </c>
      <c r="P28" s="23" t="s">
        <v>21</v>
      </c>
    </row>
    <row r="29" spans="1:16" ht="16.5">
      <c r="A29" s="14"/>
      <c r="B29" s="14"/>
      <c r="C29" s="15"/>
      <c r="D29" s="16"/>
      <c r="E29" s="17"/>
      <c r="F29" s="16"/>
      <c r="G29" s="18"/>
      <c r="H29" s="19"/>
      <c r="I29" s="20">
        <v>0</v>
      </c>
      <c r="J29" s="20"/>
      <c r="K29" s="16"/>
      <c r="L29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29" s="21"/>
      <c r="N29" s="21"/>
      <c r="O29" s="21">
        <f>Table1[[#This Row],[الإيراد الإجمالي]]-Table1[[#This Row],[المصروف الإجمالي]]</f>
        <v>0</v>
      </c>
      <c r="P29" s="26"/>
    </row>
    <row r="30" spans="1:16" ht="16.5">
      <c r="A30" s="14"/>
      <c r="B30" s="14"/>
      <c r="C30" s="15"/>
      <c r="D30" s="16"/>
      <c r="E30" s="17"/>
      <c r="F30" s="16"/>
      <c r="G30" s="18"/>
      <c r="H30" s="19"/>
      <c r="I30" s="20">
        <v>0</v>
      </c>
      <c r="J30" s="20"/>
      <c r="K30" s="16"/>
      <c r="L30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0" s="21"/>
      <c r="N30" s="21"/>
      <c r="O30" s="21">
        <f>Table1[[#This Row],[الإيراد الإجمالي]]-Table1[[#This Row],[المصروف الإجمالي]]</f>
        <v>0</v>
      </c>
      <c r="P30" s="26"/>
    </row>
    <row r="31" spans="1:16" ht="16.5">
      <c r="A31" s="14" t="s">
        <v>39</v>
      </c>
      <c r="B31" s="14" t="s">
        <v>18</v>
      </c>
      <c r="C31" s="15" t="s">
        <v>40</v>
      </c>
      <c r="D31" s="16" t="s">
        <v>28</v>
      </c>
      <c r="E31" s="17">
        <v>42766</v>
      </c>
      <c r="F31" s="16" t="str">
        <f t="shared" si="1"/>
        <v>1-2017</v>
      </c>
      <c r="G31" s="25">
        <f>'[1]DEF - IMP 27'!C47</f>
        <v>206696.95999999999</v>
      </c>
      <c r="H31" s="19">
        <v>192000</v>
      </c>
      <c r="I31" s="20">
        <f>[1]المجمع!$G31/[1]المجمع!$H31</f>
        <v>1.0765466666666665</v>
      </c>
      <c r="J31" s="20">
        <f>[1]المجمع!$G31/$G$3</f>
        <v>2.9182309557043533E-2</v>
      </c>
      <c r="K31" s="16">
        <f>[1]المجمع!$H31-[1]المجمع!$G31</f>
        <v>-14696.959999999992</v>
      </c>
      <c r="L31" s="21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-4849.9967999999972</v>
      </c>
      <c r="M31" s="21">
        <f>[1]المجمع!$G31</f>
        <v>206696.95999999999</v>
      </c>
      <c r="N31" s="21">
        <f>Table1[[#This Row],[Revenue]]-Table1[[#This Row],[العمولة]]</f>
        <v>196849.99679999999</v>
      </c>
      <c r="O31" s="21">
        <f>Table1[[#This Row],[الإيراد الإجمالي]]-Table1[[#This Row],[المصروف الإجمالي]]</f>
        <v>-9846.9631999999983</v>
      </c>
      <c r="P31" s="26"/>
    </row>
    <row r="32" spans="1:16" ht="16.5">
      <c r="A32" s="14" t="s">
        <v>41</v>
      </c>
      <c r="B32" s="14" t="s">
        <v>18</v>
      </c>
      <c r="C32" s="15" t="s">
        <v>42</v>
      </c>
      <c r="D32" s="16" t="s">
        <v>28</v>
      </c>
      <c r="E32" s="17">
        <v>42789</v>
      </c>
      <c r="F32" s="16" t="str">
        <f t="shared" si="1"/>
        <v>2-2017</v>
      </c>
      <c r="G32" s="18">
        <f>291604.48-42750</f>
        <v>248854.47999999998</v>
      </c>
      <c r="H32" s="19">
        <v>378400</v>
      </c>
      <c r="I32" s="16">
        <f>[1]المجمع!$G32/[1]المجمع!$H32</f>
        <v>0.6576492600422833</v>
      </c>
      <c r="J32" s="20">
        <f>[1]المجمع!$G32/$G$3</f>
        <v>3.5134278075580304E-2</v>
      </c>
      <c r="K32" s="16">
        <f>[1]المجمع!$H32-[1]المجمع!$G32</f>
        <v>129545.52000000002</v>
      </c>
      <c r="L32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42750.021600000007</v>
      </c>
      <c r="M32" s="22">
        <f>[1]المجمع!$G32+Table1[[#This Row],[العمولة]]</f>
        <v>291604.50159999996</v>
      </c>
      <c r="N32" s="22">
        <f>Table1[[#This Row],[Revenue]]</f>
        <v>378400</v>
      </c>
      <c r="O32" s="22">
        <f>Table1[[#This Row],[الإيراد الإجمالي]]-Table1[[#This Row],[المصروف الإجمالي]]</f>
        <v>86795.49840000004</v>
      </c>
      <c r="P32" s="26"/>
    </row>
    <row r="33" spans="1:16" ht="16.5">
      <c r="A33" s="14"/>
      <c r="B33" s="14"/>
      <c r="C33" s="15"/>
      <c r="D33" s="27"/>
      <c r="E33" s="28"/>
      <c r="F33" s="16"/>
      <c r="G33" s="29"/>
      <c r="H33" s="30"/>
      <c r="I33" s="16">
        <v>0</v>
      </c>
      <c r="J33" s="20"/>
      <c r="K33" s="16"/>
      <c r="L33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3" s="21"/>
      <c r="N33" s="21"/>
      <c r="O33" s="21">
        <f>Table1[[#This Row],[الإيراد الإجمالي]]-Table1[[#This Row],[المصروف الإجمالي]]</f>
        <v>0</v>
      </c>
      <c r="P33" s="26"/>
    </row>
    <row r="34" spans="1:16" ht="16.5">
      <c r="A34" s="14"/>
      <c r="B34" s="14"/>
      <c r="C34" s="15"/>
      <c r="D34" s="27"/>
      <c r="E34" s="28"/>
      <c r="F34" s="16"/>
      <c r="G34" s="29"/>
      <c r="H34" s="30"/>
      <c r="I34" s="16">
        <v>0</v>
      </c>
      <c r="J34" s="20"/>
      <c r="K34" s="16"/>
      <c r="L34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4" s="21"/>
      <c r="N34" s="21"/>
      <c r="O34" s="21">
        <f>Table1[[#This Row],[الإيراد الإجمالي]]-Table1[[#This Row],[المصروف الإجمالي]]</f>
        <v>0</v>
      </c>
      <c r="P34" s="26"/>
    </row>
    <row r="35" spans="1:16" ht="16.5">
      <c r="A35" s="14" t="s">
        <v>43</v>
      </c>
      <c r="B35" s="14" t="s">
        <v>18</v>
      </c>
      <c r="C35" s="15" t="str">
        <f>'[1]DEF - IMP 31'!E4</f>
        <v>أنس العرقسوسي</v>
      </c>
      <c r="D35" s="16" t="s">
        <v>20</v>
      </c>
      <c r="E35" s="17">
        <v>42775</v>
      </c>
      <c r="F35" s="16" t="str">
        <f t="shared" si="1"/>
        <v>2-2017</v>
      </c>
      <c r="G35" s="18">
        <f>'[1]DEF - IMP 31'!C47</f>
        <v>175136.06999999998</v>
      </c>
      <c r="H35" s="31">
        <v>189880</v>
      </c>
      <c r="I35" s="16">
        <f>[1]المجمع!$G35/[1]المجمع!$H35</f>
        <v>0.92235132715399193</v>
      </c>
      <c r="J35" s="20">
        <f>[1]المجمع!$G35/$G$3</f>
        <v>2.4726415953790732E-2</v>
      </c>
      <c r="K35" s="16">
        <f>[1]المجمع!$H35-[1]المجمع!$G35</f>
        <v>14743.930000000022</v>
      </c>
      <c r="L35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5" s="22" t="e">
        <f>[1]المجمع!$G35+Table1[[#This Row],[العمولة]]</f>
        <v>#VALUE!</v>
      </c>
      <c r="N35" s="22">
        <f>Table1[[#This Row],[Revenue]]</f>
        <v>189880</v>
      </c>
      <c r="O35" s="22" t="e">
        <f>Table1[[#This Row],[الإيراد الإجمالي]]-Table1[[#This Row],[المصروف الإجمالي]]</f>
        <v>#VALUE!</v>
      </c>
      <c r="P35" s="23" t="s">
        <v>21</v>
      </c>
    </row>
    <row r="36" spans="1:16" ht="16.5">
      <c r="A36" s="14"/>
      <c r="B36" s="14"/>
      <c r="C36" s="15"/>
      <c r="D36" s="27"/>
      <c r="E36" s="28"/>
      <c r="F36" s="16"/>
      <c r="G36" s="29"/>
      <c r="H36" s="30"/>
      <c r="I36" s="16">
        <v>0</v>
      </c>
      <c r="J36" s="20"/>
      <c r="K36" s="16"/>
      <c r="L36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6" s="21"/>
      <c r="N36" s="21"/>
      <c r="O36" s="21">
        <f>Table1[[#This Row],[الإيراد الإجمالي]]-Table1[[#This Row],[المصروف الإجمالي]]</f>
        <v>0</v>
      </c>
      <c r="P36" s="26"/>
    </row>
    <row r="37" spans="1:16" ht="16.5">
      <c r="A37" s="14"/>
      <c r="B37" s="14"/>
      <c r="C37" s="15"/>
      <c r="D37" s="27"/>
      <c r="E37" s="28"/>
      <c r="F37" s="16"/>
      <c r="G37" s="29"/>
      <c r="H37" s="30"/>
      <c r="I37" s="16">
        <v>0</v>
      </c>
      <c r="J37" s="20"/>
      <c r="K37" s="16"/>
      <c r="L37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7" s="21"/>
      <c r="N37" s="21"/>
      <c r="O37" s="21">
        <f>Table1[[#This Row],[الإيراد الإجمالي]]-Table1[[#This Row],[المصروف الإجمالي]]</f>
        <v>0</v>
      </c>
      <c r="P37" s="26"/>
    </row>
    <row r="38" spans="1:16" ht="16.5">
      <c r="A38" s="14"/>
      <c r="B38" s="14"/>
      <c r="C38" s="15"/>
      <c r="D38" s="27"/>
      <c r="E38" s="28"/>
      <c r="F38" s="16"/>
      <c r="G38" s="29"/>
      <c r="H38" s="30"/>
      <c r="I38" s="16">
        <v>0</v>
      </c>
      <c r="J38" s="20"/>
      <c r="K38" s="16"/>
      <c r="L38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8" s="21"/>
      <c r="N38" s="21"/>
      <c r="O38" s="21">
        <f>Table1[[#This Row],[الإيراد الإجمالي]]-Table1[[#This Row],[المصروف الإجمالي]]</f>
        <v>0</v>
      </c>
      <c r="P38" s="26"/>
    </row>
    <row r="39" spans="1:16" ht="16.5">
      <c r="A39" s="14"/>
      <c r="B39" s="14"/>
      <c r="C39" s="15"/>
      <c r="D39" s="27"/>
      <c r="E39" s="28"/>
      <c r="F39" s="16"/>
      <c r="G39" s="29"/>
      <c r="H39" s="30"/>
      <c r="I39" s="16">
        <v>0</v>
      </c>
      <c r="J39" s="20"/>
      <c r="K39" s="16"/>
      <c r="L39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39" s="21"/>
      <c r="N39" s="21"/>
      <c r="O39" s="21">
        <f>Table1[[#This Row],[الإيراد الإجمالي]]-Table1[[#This Row],[المصروف الإجمالي]]</f>
        <v>0</v>
      </c>
      <c r="P39" s="26"/>
    </row>
    <row r="40" spans="1:16" ht="16.5">
      <c r="A40" s="14"/>
      <c r="B40" s="14"/>
      <c r="C40" s="15"/>
      <c r="D40" s="27"/>
      <c r="E40" s="28"/>
      <c r="F40" s="16"/>
      <c r="G40" s="29"/>
      <c r="H40" s="30"/>
      <c r="I40" s="16">
        <v>0</v>
      </c>
      <c r="J40" s="20"/>
      <c r="K40" s="16"/>
      <c r="L40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0" s="21"/>
      <c r="N40" s="21"/>
      <c r="O40" s="21">
        <f>Table1[[#This Row],[الإيراد الإجمالي]]-Table1[[#This Row],[المصروف الإجمالي]]</f>
        <v>0</v>
      </c>
      <c r="P40" s="26"/>
    </row>
    <row r="41" spans="1:16" ht="16.5">
      <c r="A41" s="14" t="s">
        <v>44</v>
      </c>
      <c r="B41" s="14" t="s">
        <v>18</v>
      </c>
      <c r="C41" s="15" t="str">
        <f>'[1]DEF - IMP 37'!E4</f>
        <v>عثمان عزيزة</v>
      </c>
      <c r="D41" s="16" t="s">
        <v>28</v>
      </c>
      <c r="E41" s="17">
        <v>42775</v>
      </c>
      <c r="F41" s="16" t="str">
        <f t="shared" si="1"/>
        <v>2-2017</v>
      </c>
      <c r="G41" s="18">
        <f>'[1]DEF - IMP 37'!C47</f>
        <v>267594.09000000003</v>
      </c>
      <c r="H41" s="31">
        <v>327000</v>
      </c>
      <c r="I41" s="16">
        <f>[1]المجمع!$G41/[1]المجمع!$H41</f>
        <v>0.81833055045871572</v>
      </c>
      <c r="J41" s="20">
        <f>[1]المجمع!$G41/$G$3</f>
        <v>3.7780011713841211E-2</v>
      </c>
      <c r="K41" s="16">
        <f>[1]المجمع!$H41-[1]المجمع!$G41</f>
        <v>59405.909999999974</v>
      </c>
      <c r="L41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19603.950299999993</v>
      </c>
      <c r="M41" s="22">
        <f>[1]المجمع!$G41+Table1[[#This Row],[العمولة]]</f>
        <v>287198.04029999999</v>
      </c>
      <c r="N41" s="22">
        <f>Table1[[#This Row],[Revenue]]</f>
        <v>327000</v>
      </c>
      <c r="O41" s="22">
        <f>Table1[[#This Row],[الإيراد الإجمالي]]-Table1[[#This Row],[المصروف الإجمالي]]</f>
        <v>39801.959700000007</v>
      </c>
      <c r="P41" s="26"/>
    </row>
    <row r="42" spans="1:16" ht="16.5">
      <c r="A42" s="14" t="s">
        <v>45</v>
      </c>
      <c r="B42" s="14" t="s">
        <v>18</v>
      </c>
      <c r="C42" s="15" t="str">
        <f>'[1]DEF IMP 38'!E4</f>
        <v>محمد جاويش</v>
      </c>
      <c r="D42" s="16" t="s">
        <v>28</v>
      </c>
      <c r="E42" s="17">
        <v>42786</v>
      </c>
      <c r="F42" s="16" t="str">
        <f t="shared" si="1"/>
        <v>2-2017</v>
      </c>
      <c r="G42" s="18">
        <f>'[1]DEF IMP 38'!C47</f>
        <v>327969.99000000005</v>
      </c>
      <c r="H42" s="31">
        <v>388000</v>
      </c>
      <c r="I42" s="16">
        <f>[1]المجمع!$G42/[1]المجمع!$H42</f>
        <v>0.84528347938144344</v>
      </c>
      <c r="J42" s="20">
        <f>[1]المجمع!$G42/$G$3</f>
        <v>4.6304124519298565E-2</v>
      </c>
      <c r="K42" s="16">
        <f>[1]المجمع!$H42-[1]المجمع!$G42</f>
        <v>60030.009999999951</v>
      </c>
      <c r="L42" s="22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19809.903299999984</v>
      </c>
      <c r="M42" s="22">
        <f>[1]المجمع!$G42+Table1[[#This Row],[العمولة]]</f>
        <v>347779.89330000005</v>
      </c>
      <c r="N42" s="22">
        <f>Table1[[#This Row],[Revenue]]</f>
        <v>388000</v>
      </c>
      <c r="O42" s="22">
        <f>Table1[[#This Row],[الإيراد الإجمالي]]-Table1[[#This Row],[المصروف الإجمالي]]</f>
        <v>40220.106699999946</v>
      </c>
      <c r="P42" s="26"/>
    </row>
    <row r="43" spans="1:16" ht="16.5">
      <c r="A43" s="14"/>
      <c r="B43" s="14"/>
      <c r="C43" s="15"/>
      <c r="D43" s="16"/>
      <c r="E43" s="17"/>
      <c r="F43" s="16"/>
      <c r="G43" s="32"/>
      <c r="H43" s="30"/>
      <c r="I43" s="16">
        <v>0</v>
      </c>
      <c r="J43" s="20"/>
      <c r="K43" s="16"/>
      <c r="L43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3" s="21"/>
      <c r="N43" s="21"/>
      <c r="O43" s="21">
        <f>Table1[[#This Row],[الإيراد الإجمالي]]-Table1[[#This Row],[المصروف الإجمالي]]</f>
        <v>0</v>
      </c>
      <c r="P43" s="26"/>
    </row>
    <row r="44" spans="1:16" ht="16.5">
      <c r="A44" s="14" t="s">
        <v>46</v>
      </c>
      <c r="B44" s="14" t="s">
        <v>18</v>
      </c>
      <c r="C44" s="15" t="str">
        <f>'[1]DEF - IMP 40'!E4</f>
        <v>بشار جاويش</v>
      </c>
      <c r="D44" s="16" t="s">
        <v>28</v>
      </c>
      <c r="E44" s="17">
        <v>42780</v>
      </c>
      <c r="F44" s="16" t="str">
        <f t="shared" si="1"/>
        <v>2-2017</v>
      </c>
      <c r="G44" s="33">
        <f>'[1]DEF - IMP 40'!C47</f>
        <v>119649.24</v>
      </c>
      <c r="H44" s="31">
        <v>109000</v>
      </c>
      <c r="I44" s="16">
        <f>[1]المجمع!$G44/[1]المجمع!$H44</f>
        <v>1.0976994495412844</v>
      </c>
      <c r="J44" s="20">
        <f>[1]المجمع!$G44/$G$3</f>
        <v>1.6892561748102129E-2</v>
      </c>
      <c r="K44" s="16">
        <f>[1]المجمع!$H44-[1]المجمع!$G44</f>
        <v>-10649.240000000005</v>
      </c>
      <c r="L44" s="21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-3514.249200000002</v>
      </c>
      <c r="M44" s="21">
        <f>[1]المجمع!$G44</f>
        <v>119649.24</v>
      </c>
      <c r="N44" s="21">
        <f>Table1[[#This Row],[Revenue]]-Table1[[#This Row],[العمولة]]</f>
        <v>112514.24920000001</v>
      </c>
      <c r="O44" s="21">
        <f>Table1[[#This Row],[الإيراد الإجمالي]]-Table1[[#This Row],[المصروف الإجمالي]]</f>
        <v>-7134.9907999999996</v>
      </c>
      <c r="P44" s="26"/>
    </row>
    <row r="45" spans="1:16" ht="16.5">
      <c r="A45" s="14"/>
      <c r="B45" s="14"/>
      <c r="C45" s="15"/>
      <c r="D45" s="27"/>
      <c r="E45" s="28"/>
      <c r="F45" s="16"/>
      <c r="G45" s="32"/>
      <c r="H45" s="30"/>
      <c r="I45" s="16">
        <v>0</v>
      </c>
      <c r="J45" s="20"/>
      <c r="K45" s="16"/>
      <c r="L45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5" s="21"/>
      <c r="N45" s="21"/>
      <c r="O45" s="21">
        <f>Table1[[#This Row],[الإيراد الإجمالي]]-Table1[[#This Row],[المصروف الإجمالي]]</f>
        <v>0</v>
      </c>
      <c r="P45" s="26"/>
    </row>
    <row r="46" spans="1:16" ht="16.5">
      <c r="A46" s="14"/>
      <c r="B46" s="14"/>
      <c r="C46" s="15"/>
      <c r="D46" s="27"/>
      <c r="E46" s="28"/>
      <c r="F46" s="16"/>
      <c r="G46" s="32"/>
      <c r="H46" s="30"/>
      <c r="I46" s="16">
        <v>0</v>
      </c>
      <c r="J46" s="20"/>
      <c r="K46" s="16"/>
      <c r="L46" s="21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6" s="21"/>
      <c r="N46" s="21"/>
      <c r="O46" s="21">
        <f>Table1[[#This Row],[الإيراد الإجمالي]]-Table1[[#This Row],[المصروف الإجمالي]]</f>
        <v>0</v>
      </c>
      <c r="P46" s="26"/>
    </row>
    <row r="47" spans="1:16" ht="16.5">
      <c r="A47" s="14" t="s">
        <v>47</v>
      </c>
      <c r="B47" s="14" t="s">
        <v>18</v>
      </c>
      <c r="C47" s="15" t="s">
        <v>48</v>
      </c>
      <c r="D47" s="16" t="s">
        <v>20</v>
      </c>
      <c r="E47" s="17">
        <v>42785</v>
      </c>
      <c r="F47" s="16" t="str">
        <f t="shared" si="1"/>
        <v>2-2017</v>
      </c>
      <c r="G47" s="34">
        <f>'[1]DEF IMP 43'!C47</f>
        <v>270775.40000000002</v>
      </c>
      <c r="H47" s="31">
        <v>276614</v>
      </c>
      <c r="I47" s="16">
        <f>[1]المجمع!$G47/[1]المجمع!$H47</f>
        <v>0.97889260847245629</v>
      </c>
      <c r="J47" s="20">
        <f>[1]المجمع!$G47/$G$3</f>
        <v>3.822916187655729E-2</v>
      </c>
      <c r="K47" s="16">
        <f>[1]المجمع!$H47-[1]المجمع!$G47</f>
        <v>5838.5999999999767</v>
      </c>
      <c r="L47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7" s="22" t="e">
        <f>[1]المجمع!$G47+Table1[[#This Row],[العمولة]]</f>
        <v>#VALUE!</v>
      </c>
      <c r="N47" s="22">
        <f>Table1[[#This Row],[Revenue]]</f>
        <v>276614</v>
      </c>
      <c r="O47" s="22" t="e">
        <f>Table1[[#This Row],[الإيراد الإجمالي]]-Table1[[#This Row],[المصروف الإجمالي]]</f>
        <v>#VALUE!</v>
      </c>
      <c r="P47" s="23" t="s">
        <v>21</v>
      </c>
    </row>
    <row r="48" spans="1:16" ht="16.5">
      <c r="A48" s="14" t="s">
        <v>49</v>
      </c>
      <c r="B48" s="14" t="s">
        <v>18</v>
      </c>
      <c r="C48" s="15" t="s">
        <v>48</v>
      </c>
      <c r="D48" s="16" t="s">
        <v>20</v>
      </c>
      <c r="E48" s="17">
        <v>42785</v>
      </c>
      <c r="F48" s="16" t="str">
        <f t="shared" si="1"/>
        <v>2-2017</v>
      </c>
      <c r="G48" s="34">
        <f>'[1]DEF IMP 44'!C47</f>
        <v>161240.69</v>
      </c>
      <c r="H48" s="31">
        <v>224068</v>
      </c>
      <c r="I48" s="16">
        <f>[1]المجمع!$G48/[1]المجمع!$H48</f>
        <v>0.71960605708981207</v>
      </c>
      <c r="J48" s="20">
        <f>[1]المجمع!$G48/$G$3</f>
        <v>2.2764610223446412E-2</v>
      </c>
      <c r="K48" s="16">
        <f>[1]المجمع!$H48-[1]المجمع!$G48</f>
        <v>62827.31</v>
      </c>
      <c r="L48" s="22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8" s="22" t="e">
        <f>[1]المجمع!$G48+Table1[[#This Row],[العمولة]]</f>
        <v>#VALUE!</v>
      </c>
      <c r="N48" s="22">
        <f>Table1[[#This Row],[Revenue]]</f>
        <v>224068</v>
      </c>
      <c r="O48" s="22" t="e">
        <f>Table1[[#This Row],[الإيراد الإجمالي]]-Table1[[#This Row],[المصروف الإجمالي]]</f>
        <v>#VALUE!</v>
      </c>
      <c r="P48" s="23" t="s">
        <v>21</v>
      </c>
    </row>
    <row r="49" spans="1:16" ht="16.5">
      <c r="A49" s="35"/>
      <c r="B49" s="35"/>
      <c r="C49" s="15"/>
      <c r="D49" s="35"/>
      <c r="E49" s="36"/>
      <c r="F49" s="16"/>
      <c r="G49" s="37"/>
      <c r="H49" s="37"/>
      <c r="I49" s="38"/>
      <c r="J49" s="39"/>
      <c r="K49" s="38"/>
      <c r="L49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49" s="40"/>
      <c r="N49" s="40"/>
      <c r="O49" s="40">
        <f>Table1[[#This Row],[الإيراد الإجمالي]]-Table1[[#This Row],[المصروف الإجمالي]]</f>
        <v>0</v>
      </c>
      <c r="P49" s="26"/>
    </row>
    <row r="50" spans="1:16" ht="16.5">
      <c r="A50" s="14"/>
      <c r="B50" s="14"/>
      <c r="C50" s="15"/>
      <c r="D50" s="35"/>
      <c r="E50" s="36"/>
      <c r="F50" s="16"/>
      <c r="G50" s="37"/>
      <c r="H50" s="37"/>
      <c r="I50" s="38"/>
      <c r="J50" s="39"/>
      <c r="K50" s="38"/>
      <c r="L50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0" s="40"/>
      <c r="N50" s="40"/>
      <c r="O50" s="40">
        <f>Table1[[#This Row],[الإيراد الإجمالي]]-Table1[[#This Row],[المصروف الإجمالي]]</f>
        <v>0</v>
      </c>
      <c r="P50" s="26"/>
    </row>
    <row r="51" spans="1:16" ht="16.5">
      <c r="A51" s="35"/>
      <c r="B51" s="35"/>
      <c r="C51" s="15"/>
      <c r="D51" s="35"/>
      <c r="E51" s="36"/>
      <c r="F51" s="16"/>
      <c r="G51" s="37"/>
      <c r="H51" s="37"/>
      <c r="I51" s="38"/>
      <c r="J51" s="39"/>
      <c r="K51" s="38"/>
      <c r="L51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1" s="40"/>
      <c r="N51" s="40"/>
      <c r="O51" s="40">
        <f>Table1[[#This Row],[الإيراد الإجمالي]]-Table1[[#This Row],[المصروف الإجمالي]]</f>
        <v>0</v>
      </c>
      <c r="P51" s="26"/>
    </row>
    <row r="52" spans="1:16" ht="16.5">
      <c r="A52" s="14"/>
      <c r="B52" s="14"/>
      <c r="C52" s="15"/>
      <c r="D52" s="35"/>
      <c r="E52" s="36"/>
      <c r="F52" s="16"/>
      <c r="G52" s="37"/>
      <c r="H52" s="37"/>
      <c r="I52" s="38"/>
      <c r="J52" s="39"/>
      <c r="K52" s="38"/>
      <c r="L52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2" s="40"/>
      <c r="N52" s="40"/>
      <c r="O52" s="40">
        <f>Table1[[#This Row],[الإيراد الإجمالي]]-Table1[[#This Row],[المصروف الإجمالي]]</f>
        <v>0</v>
      </c>
      <c r="P52" s="26"/>
    </row>
    <row r="53" spans="1:16" ht="16.5">
      <c r="A53" s="35"/>
      <c r="B53" s="35"/>
      <c r="C53" s="15"/>
      <c r="D53" s="35"/>
      <c r="E53" s="36"/>
      <c r="F53" s="16"/>
      <c r="G53" s="37"/>
      <c r="H53" s="37"/>
      <c r="I53" s="38"/>
      <c r="J53" s="39"/>
      <c r="K53" s="38"/>
      <c r="L53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3" s="40"/>
      <c r="N53" s="40"/>
      <c r="O53" s="40">
        <f>Table1[[#This Row],[الإيراد الإجمالي]]-Table1[[#This Row],[المصروف الإجمالي]]</f>
        <v>0</v>
      </c>
      <c r="P53" s="26"/>
    </row>
    <row r="54" spans="1:16" ht="16.5">
      <c r="A54" s="14"/>
      <c r="B54" s="14"/>
      <c r="C54" s="15"/>
      <c r="D54" s="35"/>
      <c r="E54" s="36"/>
      <c r="F54" s="16"/>
      <c r="G54" s="37"/>
      <c r="H54" s="37"/>
      <c r="I54" s="38"/>
      <c r="J54" s="39"/>
      <c r="K54" s="38"/>
      <c r="L54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4" s="40"/>
      <c r="N54" s="40"/>
      <c r="O54" s="40">
        <f>Table1[[#This Row],[الإيراد الإجمالي]]-Table1[[#This Row],[المصروف الإجمالي]]</f>
        <v>0</v>
      </c>
      <c r="P54" s="26"/>
    </row>
    <row r="55" spans="1:16" ht="16.5">
      <c r="A55" s="35"/>
      <c r="B55" s="35"/>
      <c r="C55" s="15"/>
      <c r="D55" s="35"/>
      <c r="E55" s="36"/>
      <c r="F55" s="16"/>
      <c r="G55" s="37"/>
      <c r="H55" s="37"/>
      <c r="I55" s="38"/>
      <c r="J55" s="39"/>
      <c r="K55" s="38"/>
      <c r="L55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5" s="40"/>
      <c r="N55" s="40"/>
      <c r="O55" s="40">
        <f>Table1[[#This Row],[الإيراد الإجمالي]]-Table1[[#This Row],[المصروف الإجمالي]]</f>
        <v>0</v>
      </c>
      <c r="P55" s="26"/>
    </row>
    <row r="56" spans="1:16" ht="16.5">
      <c r="A56" s="14"/>
      <c r="B56" s="14"/>
      <c r="C56" s="15"/>
      <c r="D56" s="35"/>
      <c r="E56" s="36"/>
      <c r="F56" s="16"/>
      <c r="G56" s="37"/>
      <c r="H56" s="37"/>
      <c r="I56" s="38"/>
      <c r="J56" s="39"/>
      <c r="K56" s="38"/>
      <c r="L56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6" s="40"/>
      <c r="N56" s="40"/>
      <c r="O56" s="40">
        <f>Table1[[#This Row],[الإيراد الإجمالي]]-Table1[[#This Row],[المصروف الإجمالي]]</f>
        <v>0</v>
      </c>
      <c r="P56" s="26"/>
    </row>
    <row r="57" spans="1:16" ht="16.5">
      <c r="A57" s="35" t="s">
        <v>50</v>
      </c>
      <c r="B57" s="35" t="s">
        <v>18</v>
      </c>
      <c r="C57" s="15" t="s">
        <v>51</v>
      </c>
      <c r="D57" s="35" t="s">
        <v>28</v>
      </c>
      <c r="E57" s="36">
        <v>42799</v>
      </c>
      <c r="F57" s="16" t="str">
        <f t="shared" ref="F57" si="2">MONTH(E57)&amp;-YEAR(E57)</f>
        <v>3-2017</v>
      </c>
      <c r="G57" s="37">
        <v>64400.17</v>
      </c>
      <c r="H57" s="37">
        <v>0</v>
      </c>
      <c r="I57" s="16" t="e">
        <f>[1]المجمع!$G57/[1]المجمع!$H57</f>
        <v>#DIV/0!</v>
      </c>
      <c r="J57" s="20">
        <f>[1]المجمع!$G57/$G$3</f>
        <v>9.0922754571050694E-3</v>
      </c>
      <c r="K57" s="16">
        <f>[1]المجمع!$H57-[1]المجمع!$G57</f>
        <v>-64400.17</v>
      </c>
      <c r="L57" s="21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-21252.056100000002</v>
      </c>
      <c r="M57" s="21">
        <f>[1]المجمع!$G57</f>
        <v>64400.17</v>
      </c>
      <c r="N57" s="21">
        <f>Table1[[#This Row],[Revenue]]-Table1[[#This Row],[العمولة]]</f>
        <v>21252.056100000002</v>
      </c>
      <c r="O57" s="40">
        <f>Table1[[#This Row],[الإيراد الإجمالي]]-Table1[[#This Row],[المصروف الإجمالي]]</f>
        <v>-43148.113899999997</v>
      </c>
      <c r="P57" s="26"/>
    </row>
    <row r="58" spans="1:16" ht="16.5">
      <c r="A58" s="14"/>
      <c r="B58" s="14"/>
      <c r="C58" s="15"/>
      <c r="D58" s="35"/>
      <c r="E58" s="36"/>
      <c r="F58" s="16"/>
      <c r="G58" s="37"/>
      <c r="H58" s="37"/>
      <c r="I58" s="38"/>
      <c r="J58" s="39"/>
      <c r="K58" s="38"/>
      <c r="L58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8" s="40"/>
      <c r="N58" s="40"/>
      <c r="O58" s="40">
        <f>Table1[[#This Row],[الإيراد الإجمالي]]-Table1[[#This Row],[المصروف الإجمالي]]</f>
        <v>0</v>
      </c>
      <c r="P58" s="26"/>
    </row>
    <row r="59" spans="1:16" ht="16.5">
      <c r="A59" s="35"/>
      <c r="B59" s="35"/>
      <c r="C59" s="15"/>
      <c r="D59" s="35"/>
      <c r="E59" s="36"/>
      <c r="F59" s="16"/>
      <c r="G59" s="37"/>
      <c r="H59" s="37"/>
      <c r="I59" s="38"/>
      <c r="J59" s="39"/>
      <c r="K59" s="38"/>
      <c r="L59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59" s="40"/>
      <c r="N59" s="40"/>
      <c r="O59" s="40">
        <f>Table1[[#This Row],[الإيراد الإجمالي]]-Table1[[#This Row],[المصروف الإجمالي]]</f>
        <v>0</v>
      </c>
      <c r="P59" s="26"/>
    </row>
    <row r="60" spans="1:16" ht="16.5">
      <c r="A60" s="14"/>
      <c r="B60" s="14"/>
      <c r="C60" s="15"/>
      <c r="D60" s="35"/>
      <c r="E60" s="36"/>
      <c r="F60" s="16"/>
      <c r="G60" s="37"/>
      <c r="H60" s="37"/>
      <c r="I60" s="38"/>
      <c r="J60" s="39"/>
      <c r="K60" s="38"/>
      <c r="L60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0" s="40"/>
      <c r="N60" s="40"/>
      <c r="O60" s="40">
        <f>Table1[[#This Row],[الإيراد الإجمالي]]-Table1[[#This Row],[المصروف الإجمالي]]</f>
        <v>0</v>
      </c>
      <c r="P60" s="26"/>
    </row>
    <row r="61" spans="1:16" ht="16.5">
      <c r="A61" s="35" t="s">
        <v>52</v>
      </c>
      <c r="B61" s="35" t="s">
        <v>18</v>
      </c>
      <c r="C61" s="15" t="s">
        <v>53</v>
      </c>
      <c r="D61" s="35" t="s">
        <v>20</v>
      </c>
      <c r="E61" s="36">
        <v>42800</v>
      </c>
      <c r="F61" s="16" t="str">
        <f t="shared" ref="F61:F62" si="3">MONTH(E61)&amp;-YEAR(E61)</f>
        <v>3-2017</v>
      </c>
      <c r="G61" s="37">
        <v>234995.73</v>
      </c>
      <c r="H61" s="37">
        <v>271755</v>
      </c>
      <c r="I61" s="38">
        <f>[1]المجمع!$G61/[1]المجمع!$H61</f>
        <v>0.86473378594690076</v>
      </c>
      <c r="J61" s="39">
        <f>[1]المجمع!$G61/$G$3</f>
        <v>3.3177643916211551E-2</v>
      </c>
      <c r="K61" s="38">
        <f>[1]المجمع!$H61-[1]المجمع!$G61</f>
        <v>36759.26999999999</v>
      </c>
      <c r="L61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1" s="40" t="e">
        <f>[1]المجمع!$G61+Table1[[#This Row],[العمولة]]</f>
        <v>#VALUE!</v>
      </c>
      <c r="N61" s="22">
        <f>Table1[[#This Row],[Revenue]]</f>
        <v>271755</v>
      </c>
      <c r="O61" s="40" t="e">
        <f>Table1[[#This Row],[الإيراد الإجمالي]]-Table1[[#This Row],[المصروف الإجمالي]]</f>
        <v>#VALUE!</v>
      </c>
      <c r="P61" s="26"/>
    </row>
    <row r="62" spans="1:16" ht="16.5">
      <c r="A62" s="14" t="s">
        <v>54</v>
      </c>
      <c r="B62" s="14" t="s">
        <v>18</v>
      </c>
      <c r="C62" s="15" t="s">
        <v>55</v>
      </c>
      <c r="D62" s="35" t="s">
        <v>20</v>
      </c>
      <c r="E62" s="36">
        <v>42801</v>
      </c>
      <c r="F62" s="16" t="str">
        <f t="shared" si="3"/>
        <v>3-2017</v>
      </c>
      <c r="G62" s="37">
        <v>456332.14</v>
      </c>
      <c r="H62" s="37"/>
      <c r="I62" s="38" t="e">
        <f>[1]المجمع!$G62/[1]المجمع!$H62</f>
        <v>#DIV/0!</v>
      </c>
      <c r="J62" s="39">
        <f>[1]المجمع!$G62/$G$3</f>
        <v>6.4426810003921337E-2</v>
      </c>
      <c r="K62" s="38">
        <f>[1]المجمع!$H62-[1]المجمع!$G62</f>
        <v>-456332.14</v>
      </c>
      <c r="L62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2" s="40" t="e">
        <f>[1]المجمع!$G62+Table1[[#This Row],[العمولة]]</f>
        <v>#VALUE!</v>
      </c>
      <c r="N62" s="22">
        <f>Table1[[#This Row],[Revenue]]</f>
        <v>0</v>
      </c>
      <c r="O62" s="40" t="e">
        <f>Table1[[#This Row],[الإيراد الإجمالي]]-Table1[[#This Row],[المصروف الإجمالي]]</f>
        <v>#VALUE!</v>
      </c>
      <c r="P62" s="26"/>
    </row>
    <row r="63" spans="1:16" ht="16.5">
      <c r="A63" s="35"/>
      <c r="B63" s="35"/>
      <c r="C63" s="15"/>
      <c r="D63" s="35"/>
      <c r="E63" s="36"/>
      <c r="F63" s="16"/>
      <c r="G63" s="37"/>
      <c r="H63" s="37"/>
      <c r="I63" s="38"/>
      <c r="J63" s="39"/>
      <c r="K63" s="38"/>
      <c r="L63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3" s="40"/>
      <c r="N63" s="40"/>
      <c r="O63" s="40">
        <f>Table1[[#This Row],[الإيراد الإجمالي]]-Table1[[#This Row],[المصروف الإجمالي]]</f>
        <v>0</v>
      </c>
      <c r="P63" s="26"/>
    </row>
    <row r="64" spans="1:16" ht="16.5">
      <c r="A64" s="14"/>
      <c r="B64" s="14"/>
      <c r="C64" s="15"/>
      <c r="D64" s="35"/>
      <c r="E64" s="36"/>
      <c r="F64" s="16"/>
      <c r="G64" s="37"/>
      <c r="H64" s="37"/>
      <c r="I64" s="38"/>
      <c r="J64" s="39"/>
      <c r="K64" s="38"/>
      <c r="L64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4" s="40"/>
      <c r="N64" s="40"/>
      <c r="O64" s="40">
        <f>Table1[[#This Row],[الإيراد الإجمالي]]-Table1[[#This Row],[المصروف الإجمالي]]</f>
        <v>0</v>
      </c>
      <c r="P64" s="26"/>
    </row>
    <row r="65" spans="1:16" ht="16.5">
      <c r="A65" s="35"/>
      <c r="B65" s="35"/>
      <c r="C65" s="15"/>
      <c r="D65" s="35"/>
      <c r="E65" s="36"/>
      <c r="F65" s="16"/>
      <c r="G65" s="37"/>
      <c r="H65" s="37"/>
      <c r="I65" s="38"/>
      <c r="J65" s="39"/>
      <c r="K65" s="38"/>
      <c r="L65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5" s="40"/>
      <c r="N65" s="40"/>
      <c r="O65" s="40">
        <f>Table1[[#This Row],[الإيراد الإجمالي]]-Table1[[#This Row],[المصروف الإجمالي]]</f>
        <v>0</v>
      </c>
      <c r="P65" s="26"/>
    </row>
    <row r="66" spans="1:16" ht="16.5">
      <c r="A66" s="14"/>
      <c r="B66" s="14"/>
      <c r="C66" s="15"/>
      <c r="D66" s="35"/>
      <c r="E66" s="36"/>
      <c r="F66" s="16"/>
      <c r="G66" s="37"/>
      <c r="H66" s="37"/>
      <c r="I66" s="38"/>
      <c r="J66" s="39"/>
      <c r="K66" s="38"/>
      <c r="L66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6" s="40"/>
      <c r="N66" s="40"/>
      <c r="O66" s="40">
        <f>Table1[[#This Row],[الإيراد الإجمالي]]-Table1[[#This Row],[المصروف الإجمالي]]</f>
        <v>0</v>
      </c>
      <c r="P66" s="26"/>
    </row>
    <row r="67" spans="1:16" ht="16.5">
      <c r="A67" s="35"/>
      <c r="B67" s="35"/>
      <c r="C67" s="15"/>
      <c r="D67" s="35"/>
      <c r="E67" s="36"/>
      <c r="F67" s="16"/>
      <c r="G67" s="37"/>
      <c r="H67" s="37"/>
      <c r="I67" s="38"/>
      <c r="J67" s="39"/>
      <c r="K67" s="38"/>
      <c r="L67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67" s="40"/>
      <c r="N67" s="40"/>
      <c r="O67" s="40">
        <f>Table1[[#This Row],[الإيراد الإجمالي]]-Table1[[#This Row],[المصروف الإجمالي]]</f>
        <v>0</v>
      </c>
      <c r="P67" s="26"/>
    </row>
    <row r="68" spans="1:16" ht="16.5">
      <c r="A68" s="14" t="s">
        <v>56</v>
      </c>
      <c r="B68" s="14" t="s">
        <v>18</v>
      </c>
      <c r="C68" s="41" t="s">
        <v>25</v>
      </c>
      <c r="D68" s="15" t="s">
        <v>28</v>
      </c>
      <c r="E68" s="36">
        <v>42802</v>
      </c>
      <c r="F68" s="16" t="str">
        <f t="shared" ref="F68:F69" si="4">MONTH(E68)&amp;-YEAR(E68)</f>
        <v>3-2017</v>
      </c>
      <c r="G68" s="37">
        <v>431407.74</v>
      </c>
      <c r="H68" s="37">
        <v>465500</v>
      </c>
      <c r="I68" s="38">
        <f>[1]المجمع!$G68/[1]المجمع!$H68</f>
        <v>0.92676206229860358</v>
      </c>
      <c r="J68" s="39">
        <f>[1]المجمع!$G68/$G$3</f>
        <v>6.0907882796072822E-2</v>
      </c>
      <c r="K68" s="38">
        <f>[1]المجمع!$H68-[1]المجمع!$G68</f>
        <v>34092.260000000009</v>
      </c>
      <c r="L68" s="40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11250.445800000003</v>
      </c>
      <c r="M68" s="40">
        <f>[1]المجمع!$G68+Table1[[#This Row],[العمولة]]</f>
        <v>442658.18579999998</v>
      </c>
      <c r="N68" s="22">
        <f>Table1[[#This Row],[Revenue]]</f>
        <v>465500</v>
      </c>
      <c r="O68" s="40">
        <f>Table1[[#This Row],[الإيراد الإجمالي]]-Table1[[#This Row],[المصروف الإجمالي]]</f>
        <v>22841.814200000023</v>
      </c>
      <c r="P68" s="26"/>
    </row>
    <row r="69" spans="1:16" ht="16.5">
      <c r="A69" s="35" t="s">
        <v>57</v>
      </c>
      <c r="B69" s="35" t="s">
        <v>18</v>
      </c>
      <c r="C69" s="15" t="s">
        <v>25</v>
      </c>
      <c r="D69" s="35" t="s">
        <v>28</v>
      </c>
      <c r="E69" s="36">
        <v>42800</v>
      </c>
      <c r="F69" s="16" t="str">
        <f t="shared" si="4"/>
        <v>3-2017</v>
      </c>
      <c r="G69" s="37">
        <v>300391.14</v>
      </c>
      <c r="H69" s="37">
        <v>320400</v>
      </c>
      <c r="I69" s="38">
        <f>[1]المجمع!$G69/[1]المجمع!$H69</f>
        <v>0.93755037453183521</v>
      </c>
      <c r="J69" s="39">
        <f>[1]المجمع!$G69/$G$3</f>
        <v>4.2410431366156534E-2</v>
      </c>
      <c r="K69" s="38">
        <f>[1]المجمع!$H69-[1]المجمع!$G69</f>
        <v>20008.859999999986</v>
      </c>
      <c r="L69" s="40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6602.9237999999959</v>
      </c>
      <c r="M69" s="40">
        <f>[1]المجمع!$G69+Table1[[#This Row],[العمولة]]</f>
        <v>306994.0638</v>
      </c>
      <c r="N69" s="22">
        <f>Table1[[#This Row],[Revenue]]</f>
        <v>320400</v>
      </c>
      <c r="O69" s="40">
        <f>Table1[[#This Row],[الإيراد الإجمالي]]-Table1[[#This Row],[المصروف الإجمالي]]</f>
        <v>13405.936199999996</v>
      </c>
      <c r="P69" s="26"/>
    </row>
    <row r="70" spans="1:16" ht="16.5">
      <c r="A70" s="14"/>
      <c r="B70" s="14"/>
      <c r="C70" s="15"/>
      <c r="D70" s="35"/>
      <c r="E70" s="36"/>
      <c r="F70" s="16"/>
      <c r="G70" s="37"/>
      <c r="H70" s="37"/>
      <c r="I70" s="38"/>
      <c r="J70" s="39"/>
      <c r="K70" s="38"/>
      <c r="L70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0" s="40"/>
      <c r="N70" s="40"/>
      <c r="O70" s="40">
        <f>Table1[[#This Row],[الإيراد الإجمالي]]-Table1[[#This Row],[المصروف الإجمالي]]</f>
        <v>0</v>
      </c>
      <c r="P70" s="26"/>
    </row>
    <row r="71" spans="1:16" ht="16.5">
      <c r="A71" s="35" t="s">
        <v>58</v>
      </c>
      <c r="B71" s="35" t="s">
        <v>18</v>
      </c>
      <c r="C71" s="15" t="s">
        <v>30</v>
      </c>
      <c r="D71" s="35" t="s">
        <v>28</v>
      </c>
      <c r="E71" s="36">
        <v>42800</v>
      </c>
      <c r="F71" s="16" t="str">
        <f t="shared" ref="F71" si="5">MONTH(E71)&amp;-YEAR(E71)</f>
        <v>3-2017</v>
      </c>
      <c r="G71" s="37">
        <v>212032.73</v>
      </c>
      <c r="H71" s="37">
        <v>246300</v>
      </c>
      <c r="I71" s="38">
        <f>[1]المجمع!$G71/[1]المجمع!$H71</f>
        <v>0.86087182298010556</v>
      </c>
      <c r="J71" s="39">
        <f>[1]المجمع!$G71/$G$3</f>
        <v>2.9935635062484867E-2</v>
      </c>
      <c r="K71" s="38">
        <f>[1]المجمع!$H71-[1]المجمع!$G71</f>
        <v>34267.26999999999</v>
      </c>
      <c r="L71" s="40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11308.199099999996</v>
      </c>
      <c r="M71" s="40">
        <f>[1]المجمع!$G71+Table1[[#This Row],[العمولة]]</f>
        <v>223340.92910000001</v>
      </c>
      <c r="N71" s="22">
        <f>Table1[[#This Row],[Revenue]]</f>
        <v>246300</v>
      </c>
      <c r="O71" s="40">
        <f>Table1[[#This Row],[الإيراد الإجمالي]]-Table1[[#This Row],[المصروف الإجمالي]]</f>
        <v>22959.070899999992</v>
      </c>
      <c r="P71" s="26"/>
    </row>
    <row r="72" spans="1:16" ht="16.5">
      <c r="A72" s="14"/>
      <c r="B72" s="14"/>
      <c r="C72" s="15"/>
      <c r="D72" s="35"/>
      <c r="E72" s="36"/>
      <c r="F72" s="16"/>
      <c r="G72" s="37"/>
      <c r="H72" s="37"/>
      <c r="I72" s="38"/>
      <c r="J72" s="39"/>
      <c r="K72" s="38"/>
      <c r="L72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2" s="40"/>
      <c r="N72" s="40"/>
      <c r="O72" s="40">
        <f>Table1[[#This Row],[الإيراد الإجمالي]]-Table1[[#This Row],[المصروف الإجمالي]]</f>
        <v>0</v>
      </c>
      <c r="P72" s="26"/>
    </row>
    <row r="73" spans="1:16" ht="16.5">
      <c r="A73" s="35"/>
      <c r="B73" s="35"/>
      <c r="C73" s="15"/>
      <c r="D73" s="35"/>
      <c r="E73" s="36"/>
      <c r="F73" s="16"/>
      <c r="G73" s="37"/>
      <c r="H73" s="37"/>
      <c r="I73" s="38"/>
      <c r="J73" s="39"/>
      <c r="K73" s="38"/>
      <c r="L73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3" s="40"/>
      <c r="N73" s="40"/>
      <c r="O73" s="40">
        <f>Table1[[#This Row],[الإيراد الإجمالي]]-Table1[[#This Row],[المصروف الإجمالي]]</f>
        <v>0</v>
      </c>
      <c r="P73" s="26"/>
    </row>
    <row r="74" spans="1:16" ht="16.5">
      <c r="A74" s="14"/>
      <c r="B74" s="14"/>
      <c r="C74" s="15"/>
      <c r="D74" s="35"/>
      <c r="E74" s="36"/>
      <c r="F74" s="16"/>
      <c r="G74" s="37"/>
      <c r="H74" s="37"/>
      <c r="I74" s="38"/>
      <c r="J74" s="39"/>
      <c r="K74" s="38"/>
      <c r="L74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4" s="40"/>
      <c r="N74" s="40"/>
      <c r="O74" s="40">
        <f>Table1[[#This Row],[الإيراد الإجمالي]]-Table1[[#This Row],[المصروف الإجمالي]]</f>
        <v>0</v>
      </c>
      <c r="P74" s="26"/>
    </row>
    <row r="75" spans="1:16" ht="16.5">
      <c r="A75" s="35" t="s">
        <v>59</v>
      </c>
      <c r="B75" s="14" t="s">
        <v>18</v>
      </c>
      <c r="C75" s="15" t="s">
        <v>25</v>
      </c>
      <c r="D75" s="15" t="s">
        <v>28</v>
      </c>
      <c r="E75" s="17">
        <v>42794</v>
      </c>
      <c r="F75" s="16" t="str">
        <f t="shared" ref="F75:F80" si="6">MONTH(E75)&amp;-YEAR(E75)</f>
        <v>2-2017</v>
      </c>
      <c r="G75" s="42">
        <v>183511.96</v>
      </c>
      <c r="H75" s="43">
        <v>244300</v>
      </c>
      <c r="I75" s="38">
        <f>[1]المجمع!$G75/[1]المجمع!$H75</f>
        <v>0.7511746213671715</v>
      </c>
      <c r="J75" s="39">
        <f>[1]المجمع!$G75/$G$3</f>
        <v>2.5908957848919455E-2</v>
      </c>
      <c r="K75" s="38">
        <f>[1]المجمع!$H75-[1]المجمع!$G75</f>
        <v>60788.040000000008</v>
      </c>
      <c r="L75" s="40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20060.053200000002</v>
      </c>
      <c r="M75" s="40">
        <f>[1]المجمع!$G75+Table1[[#This Row],[العمولة]]</f>
        <v>203572.01319999999</v>
      </c>
      <c r="N75" s="22">
        <f>Table1[[#This Row],[Revenue]]</f>
        <v>244300</v>
      </c>
      <c r="O75" s="40">
        <f>Table1[[#This Row],[الإيراد الإجمالي]]-Table1[[#This Row],[المصروف الإجمالي]]</f>
        <v>40727.986800000013</v>
      </c>
      <c r="P75" s="26"/>
    </row>
    <row r="76" spans="1:16" ht="16.5">
      <c r="A76" s="44" t="s">
        <v>60</v>
      </c>
      <c r="B76" s="14" t="s">
        <v>61</v>
      </c>
      <c r="C76" s="15" t="s">
        <v>62</v>
      </c>
      <c r="D76" s="15" t="s">
        <v>63</v>
      </c>
      <c r="E76" s="17">
        <v>42753</v>
      </c>
      <c r="F76" s="16" t="str">
        <f t="shared" si="6"/>
        <v>1-2017</v>
      </c>
      <c r="G76" s="45">
        <v>25120</v>
      </c>
      <c r="H76" s="43" t="s">
        <v>64</v>
      </c>
      <c r="I76" s="38"/>
      <c r="J76" s="39">
        <f>[1]المجمع!$G76/$G$3</f>
        <v>3.5465428038851349E-3</v>
      </c>
      <c r="K76" s="38"/>
      <c r="L76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6" s="40"/>
      <c r="N76" s="21"/>
      <c r="O76" s="40">
        <f>Table1[[#This Row],[الإيراد الإجمالي]]-Table1[[#This Row],[المصروف الإجمالي]]</f>
        <v>0</v>
      </c>
      <c r="P76" s="26"/>
    </row>
    <row r="77" spans="1:16" ht="16.5">
      <c r="A77" s="44" t="s">
        <v>65</v>
      </c>
      <c r="B77" s="14" t="s">
        <v>61</v>
      </c>
      <c r="C77" s="15" t="s">
        <v>66</v>
      </c>
      <c r="D77" s="15" t="s">
        <v>67</v>
      </c>
      <c r="E77" s="17">
        <v>42757</v>
      </c>
      <c r="F77" s="16" t="str">
        <f t="shared" si="6"/>
        <v>1-2017</v>
      </c>
      <c r="G77" s="43">
        <v>12014.6</v>
      </c>
      <c r="H77" s="43">
        <v>13200</v>
      </c>
      <c r="I77" s="38">
        <f>[1]المجمع!$G77/[1]المجمع!$H77</f>
        <v>0.91019696969696973</v>
      </c>
      <c r="J77" s="39">
        <f>[1]المجمع!$G77/$G$3</f>
        <v>1.6962696326257303E-3</v>
      </c>
      <c r="K77" s="38">
        <f>[1]المجمع!$H77-[1]المجمع!$G77</f>
        <v>1185.3999999999996</v>
      </c>
      <c r="L77" s="46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391.1819999999999</v>
      </c>
      <c r="M77" s="46">
        <f>[1]المجمع!$G77+Table1[[#This Row],[العمولة]]</f>
        <v>12405.782000000001</v>
      </c>
      <c r="N77" s="22">
        <f>Table1[[#This Row],[Revenue]]</f>
        <v>13200</v>
      </c>
      <c r="O77" s="40">
        <f>Table1[[#This Row],[الإيراد الإجمالي]]-Table1[[#This Row],[المصروف الإجمالي]]</f>
        <v>794.21799999999894</v>
      </c>
      <c r="P77" s="26"/>
    </row>
    <row r="78" spans="1:16" ht="16.5">
      <c r="A78" s="14" t="s">
        <v>68</v>
      </c>
      <c r="B78" s="14" t="s">
        <v>69</v>
      </c>
      <c r="C78" s="15" t="s">
        <v>70</v>
      </c>
      <c r="D78" s="15" t="s">
        <v>20</v>
      </c>
      <c r="E78" s="17">
        <v>42757</v>
      </c>
      <c r="F78" s="16" t="str">
        <f t="shared" si="6"/>
        <v>1-2017</v>
      </c>
      <c r="G78" s="43">
        <v>6682.37</v>
      </c>
      <c r="H78" s="43">
        <v>14399</v>
      </c>
      <c r="I78" s="43">
        <f>[1]المجمع!$G78/[1]المجمع!$H78</f>
        <v>0.46408570039586083</v>
      </c>
      <c r="J78" s="39">
        <f>[1]المجمع!$G78/$G$3</f>
        <v>9.4344391864641358E-4</v>
      </c>
      <c r="K78" s="38">
        <f>[1]المجمع!$H78-[1]المجمع!$G78</f>
        <v>7716.63</v>
      </c>
      <c r="L78" s="46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8" s="46" t="e">
        <f>[1]المجمع!$G78+Table1[[#This Row],[العمولة]]</f>
        <v>#VALUE!</v>
      </c>
      <c r="N78" s="22">
        <f>Table1[[#This Row],[Revenue]]</f>
        <v>14399</v>
      </c>
      <c r="O78" s="40" t="e">
        <f>Table1[[#This Row],[الإيراد الإجمالي]]-Table1[[#This Row],[المصروف الإجمالي]]</f>
        <v>#VALUE!</v>
      </c>
      <c r="P78" s="26"/>
    </row>
    <row r="79" spans="1:16" ht="16.5">
      <c r="A79" s="35" t="s">
        <v>71</v>
      </c>
      <c r="B79" s="35" t="s">
        <v>72</v>
      </c>
      <c r="C79" s="15" t="s">
        <v>73</v>
      </c>
      <c r="D79" s="15" t="s">
        <v>20</v>
      </c>
      <c r="E79" s="17">
        <v>42787</v>
      </c>
      <c r="F79" s="16" t="str">
        <f t="shared" si="6"/>
        <v>2-2017</v>
      </c>
      <c r="G79" s="45">
        <v>20859.87</v>
      </c>
      <c r="H79" s="43" t="s">
        <v>64</v>
      </c>
      <c r="I79" s="43"/>
      <c r="J79" s="39">
        <f>[1]المجمع!$G79/$G$3</f>
        <v>2.9450804872006133E-3</v>
      </c>
      <c r="K79" s="38"/>
      <c r="L79" s="40" t="str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/>
      </c>
      <c r="M79" s="40"/>
      <c r="N79" s="40"/>
      <c r="O79" s="40">
        <f>Table1[[#This Row],[الإيراد الإجمالي]]-Table1[[#This Row],[المصروف الإجمالي]]</f>
        <v>0</v>
      </c>
      <c r="P79" s="26"/>
    </row>
    <row r="80" spans="1:16" ht="16.5">
      <c r="A80" s="14" t="s">
        <v>74</v>
      </c>
      <c r="B80" s="14" t="s">
        <v>75</v>
      </c>
      <c r="C80" s="15" t="s">
        <v>76</v>
      </c>
      <c r="D80" s="35" t="s">
        <v>67</v>
      </c>
      <c r="E80" s="17">
        <v>42779</v>
      </c>
      <c r="F80" s="16" t="str">
        <f t="shared" si="6"/>
        <v>2-2017</v>
      </c>
      <c r="G80" s="37">
        <f>342235.25-16390</f>
        <v>325845.25</v>
      </c>
      <c r="H80" s="37">
        <v>375509</v>
      </c>
      <c r="I80" s="43">
        <f>[1]المجمع!$G80/[1]المجمع!$H80</f>
        <v>0.86774285037109633</v>
      </c>
      <c r="J80" s="39">
        <f>[1]المجمع!$G80/$G$3</f>
        <v>4.6004145165909748E-2</v>
      </c>
      <c r="K80" s="38">
        <f>[1]المجمع!$H80-[1]المجمع!$G80</f>
        <v>49663.75</v>
      </c>
      <c r="L80" s="40">
        <f>IF(OR(Table1[[#This Row],[المسئول عن الشحنة]]="أبو مروان",Table1[[#This Row],[المسئول عن الشحنة]]="أبو شاكر")=TRUE,Table1[[#This Row],[Net Profit]]*33%,IF(Table1[[#This Row],[المسئول عن الشحنة]]="أبو مروان",Table1[[#This Row],[Net Profit]]*20%,""))</f>
        <v>16389.037500000002</v>
      </c>
      <c r="M80" s="40">
        <f>[1]المجمع!$G80+Table1[[#This Row],[العمولة]]</f>
        <v>342234.28749999998</v>
      </c>
      <c r="N80" s="22">
        <f>Table1[[#This Row],[Revenue]]</f>
        <v>375509</v>
      </c>
      <c r="O80" s="40">
        <f>Table1[[#This Row],[الإيراد الإجمالي]]-Table1[[#This Row],[المصروف الإجمالي]]</f>
        <v>33274.712500000023</v>
      </c>
      <c r="P80" s="26"/>
    </row>
    <row r="81" spans="1:16" ht="16.5">
      <c r="A81" s="35"/>
      <c r="B81" s="35"/>
      <c r="C81" s="15"/>
      <c r="D81" s="35"/>
      <c r="E81" s="36"/>
      <c r="F81" s="16"/>
      <c r="G81" s="37"/>
      <c r="H81" s="37"/>
      <c r="I81" s="38"/>
      <c r="J81" s="39"/>
      <c r="K81" s="38"/>
      <c r="L81" s="40"/>
      <c r="M81" s="40"/>
      <c r="N81" s="40"/>
      <c r="O81" s="40">
        <f>Table1[[#This Row],[الإيراد الإجمالي]]-Table1[[#This Row],[المصروف الإجمالي]]</f>
        <v>0</v>
      </c>
      <c r="P81" s="26"/>
    </row>
    <row r="82" spans="1:16" ht="16.5">
      <c r="A82" s="14"/>
      <c r="B82" s="14"/>
      <c r="C82" s="15"/>
      <c r="D82" s="35"/>
      <c r="E82" s="36"/>
      <c r="F82" s="16"/>
      <c r="G82" s="37"/>
      <c r="H82" s="37"/>
      <c r="I82" s="38"/>
      <c r="J82" s="39"/>
      <c r="K82" s="38"/>
      <c r="L82" s="40"/>
      <c r="M82" s="40"/>
      <c r="N82" s="40"/>
      <c r="O82" s="40">
        <f>Table1[[#This Row],[الإيراد الإجمالي]]-Table1[[#This Row],[المصروف الإجمالي]]</f>
        <v>0</v>
      </c>
      <c r="P82" s="26"/>
    </row>
    <row r="83" spans="1:16" ht="16.5">
      <c r="A83" s="35"/>
      <c r="B83" s="35"/>
      <c r="C83" s="15"/>
      <c r="D83" s="35"/>
      <c r="E83" s="36"/>
      <c r="F83" s="16"/>
      <c r="G83" s="37"/>
      <c r="H83" s="37"/>
      <c r="I83" s="38"/>
      <c r="J83" s="39"/>
      <c r="K83" s="38"/>
      <c r="L83" s="40"/>
      <c r="M83" s="40"/>
      <c r="N83" s="40"/>
      <c r="O83" s="40">
        <f>Table1[[#This Row],[الإيراد الإجمالي]]-Table1[[#This Row],[المصروف الإجمالي]]</f>
        <v>0</v>
      </c>
      <c r="P83" s="26"/>
    </row>
    <row r="84" spans="1:16" ht="16.5">
      <c r="A84" s="14"/>
      <c r="B84" s="14"/>
      <c r="C84" s="15"/>
      <c r="D84" s="35"/>
      <c r="E84" s="36"/>
      <c r="F84" s="16"/>
      <c r="G84" s="37"/>
      <c r="H84" s="37"/>
      <c r="I84" s="38"/>
      <c r="J84" s="39"/>
      <c r="K84" s="38"/>
      <c r="L84" s="40"/>
      <c r="M84" s="40"/>
      <c r="N84" s="40"/>
      <c r="O84" s="40">
        <f>Table1[[#This Row],[الإيراد الإجمالي]]-Table1[[#This Row],[المصروف الإجمالي]]</f>
        <v>0</v>
      </c>
      <c r="P84" s="26"/>
    </row>
    <row r="85" spans="1:16" ht="16.5">
      <c r="A85" s="35"/>
      <c r="B85" s="35"/>
      <c r="C85" s="15"/>
      <c r="D85" s="35"/>
      <c r="E85" s="36"/>
      <c r="F85" s="16"/>
      <c r="G85" s="37"/>
      <c r="H85" s="37"/>
      <c r="I85" s="38"/>
      <c r="J85" s="39"/>
      <c r="K85" s="38"/>
      <c r="L85" s="40"/>
      <c r="M85" s="40"/>
      <c r="N85" s="40"/>
      <c r="O85" s="40">
        <f>Table1[[#This Row],[الإيراد الإجمالي]]-Table1[[#This Row],[المصروف الإجمالي]]</f>
        <v>0</v>
      </c>
      <c r="P85" s="26"/>
    </row>
    <row r="86" spans="1:16" ht="16.5">
      <c r="A86" s="14"/>
      <c r="B86" s="14"/>
      <c r="C86" s="15"/>
      <c r="D86" s="35"/>
      <c r="E86" s="36"/>
      <c r="F86" s="16"/>
      <c r="G86" s="37"/>
      <c r="H86" s="37"/>
      <c r="I86" s="38"/>
      <c r="J86" s="39"/>
      <c r="K86" s="38"/>
      <c r="L86" s="40"/>
      <c r="M86" s="40"/>
      <c r="N86" s="40"/>
      <c r="O86" s="40">
        <f>Table1[[#This Row],[الإيراد الإجمالي]]-Table1[[#This Row],[المصروف الإجمالي]]</f>
        <v>0</v>
      </c>
      <c r="P86" s="26"/>
    </row>
    <row r="87" spans="1:16" ht="16.5">
      <c r="A87" s="35"/>
      <c r="B87" s="35"/>
      <c r="C87" s="15"/>
      <c r="D87" s="35"/>
      <c r="E87" s="36"/>
      <c r="F87" s="16"/>
      <c r="G87" s="37"/>
      <c r="H87" s="37"/>
      <c r="I87" s="38"/>
      <c r="J87" s="39"/>
      <c r="K87" s="38"/>
      <c r="L87" s="40"/>
      <c r="M87" s="40"/>
      <c r="N87" s="40"/>
      <c r="O87" s="40">
        <f>Table1[[#This Row],[الإيراد الإجمالي]]-Table1[[#This Row],[المصروف الإجمالي]]</f>
        <v>0</v>
      </c>
      <c r="P87" s="26"/>
    </row>
    <row r="88" spans="1:16" ht="16.5">
      <c r="A88" s="14"/>
      <c r="B88" s="14"/>
      <c r="C88" s="15"/>
      <c r="D88" s="35"/>
      <c r="E88" s="36"/>
      <c r="F88" s="16"/>
      <c r="G88" s="37"/>
      <c r="H88" s="37"/>
      <c r="I88" s="38"/>
      <c r="J88" s="39"/>
      <c r="K88" s="38"/>
      <c r="L88" s="40"/>
      <c r="M88" s="40"/>
      <c r="N88" s="40"/>
      <c r="O88" s="40">
        <f>Table1[[#This Row],[الإيراد الإجمالي]]-Table1[[#This Row],[المصروف الإجمالي]]</f>
        <v>0</v>
      </c>
      <c r="P88" s="26"/>
    </row>
    <row r="89" spans="1:16" ht="16.5">
      <c r="A89" s="35"/>
      <c r="B89" s="35"/>
      <c r="C89" s="15"/>
      <c r="D89" s="35"/>
      <c r="E89" s="36"/>
      <c r="F89" s="16"/>
      <c r="G89" s="37"/>
      <c r="H89" s="37"/>
      <c r="I89" s="38"/>
      <c r="J89" s="39"/>
      <c r="K89" s="38"/>
      <c r="L89" s="40"/>
      <c r="M89" s="40"/>
      <c r="N89" s="40"/>
      <c r="O89" s="40">
        <f>Table1[[#This Row],[الإيراد الإجمالي]]-Table1[[#This Row],[المصروف الإجمالي]]</f>
        <v>0</v>
      </c>
      <c r="P89" s="26"/>
    </row>
    <row r="90" spans="1:16" ht="16.5">
      <c r="A90" s="14"/>
      <c r="B90" s="14"/>
      <c r="C90" s="15"/>
      <c r="D90" s="35"/>
      <c r="E90" s="36"/>
      <c r="F90" s="16"/>
      <c r="G90" s="37"/>
      <c r="H90" s="37"/>
      <c r="I90" s="38"/>
      <c r="J90" s="39"/>
      <c r="K90" s="38"/>
      <c r="L90" s="40"/>
      <c r="M90" s="40"/>
      <c r="N90" s="40"/>
      <c r="O90" s="40">
        <f>Table1[[#This Row],[الإيراد الإجمالي]]-Table1[[#This Row],[المصروف الإجمالي]]</f>
        <v>0</v>
      </c>
      <c r="P90" s="26"/>
    </row>
    <row r="91" spans="1:16" ht="16.5">
      <c r="A91" s="35"/>
      <c r="B91" s="35"/>
      <c r="C91" s="15"/>
      <c r="D91" s="35"/>
      <c r="E91" s="36"/>
      <c r="F91" s="16"/>
      <c r="G91" s="37"/>
      <c r="H91" s="37"/>
      <c r="I91" s="38"/>
      <c r="J91" s="39"/>
      <c r="K91" s="38"/>
      <c r="L91" s="40"/>
      <c r="M91" s="40"/>
      <c r="N91" s="40"/>
      <c r="O91" s="40">
        <f>Table1[[#This Row],[الإيراد الإجمالي]]-Table1[[#This Row],[المصروف الإجمالي]]</f>
        <v>0</v>
      </c>
      <c r="P91" s="26"/>
    </row>
    <row r="92" spans="1:16" ht="16.5">
      <c r="A92" s="14"/>
      <c r="B92" s="14"/>
      <c r="C92" s="15"/>
      <c r="D92" s="35"/>
      <c r="E92" s="36"/>
      <c r="F92" s="16"/>
      <c r="G92" s="37"/>
      <c r="H92" s="37"/>
      <c r="I92" s="38"/>
      <c r="J92" s="39"/>
      <c r="K92" s="38"/>
      <c r="L92" s="40"/>
      <c r="M92" s="40"/>
      <c r="N92" s="40"/>
      <c r="O92" s="40">
        <f>Table1[[#This Row],[الإيراد الإجمالي]]-Table1[[#This Row],[المصروف الإجمالي]]</f>
        <v>0</v>
      </c>
      <c r="P92" s="26"/>
    </row>
    <row r="93" spans="1:16" ht="16.5">
      <c r="A93" s="35"/>
      <c r="B93" s="35"/>
      <c r="C93" s="15"/>
      <c r="D93" s="35"/>
      <c r="E93" s="36"/>
      <c r="F93" s="16"/>
      <c r="G93" s="37"/>
      <c r="H93" s="37"/>
      <c r="I93" s="38"/>
      <c r="J93" s="39"/>
      <c r="K93" s="38"/>
      <c r="L93" s="40"/>
      <c r="M93" s="40"/>
      <c r="N93" s="40"/>
      <c r="O93" s="40">
        <f>Table1[[#This Row],[الإيراد الإجمالي]]-Table1[[#This Row],[المصروف الإجمالي]]</f>
        <v>0</v>
      </c>
      <c r="P93" s="26"/>
    </row>
    <row r="94" spans="1:16" ht="16.5">
      <c r="A94" s="14"/>
      <c r="B94" s="14"/>
      <c r="C94" s="15"/>
      <c r="D94" s="35"/>
      <c r="E94" s="36"/>
      <c r="F94" s="16"/>
      <c r="G94" s="37"/>
      <c r="H94" s="37"/>
      <c r="I94" s="38"/>
      <c r="J94" s="39"/>
      <c r="K94" s="38"/>
      <c r="L94" s="40"/>
      <c r="M94" s="40"/>
      <c r="N94" s="40"/>
      <c r="O94" s="40">
        <f>Table1[[#This Row],[الإيراد الإجمالي]]-Table1[[#This Row],[المصروف الإجمالي]]</f>
        <v>0</v>
      </c>
      <c r="P94" s="26"/>
    </row>
    <row r="95" spans="1:16" ht="16.5">
      <c r="A95" s="35"/>
      <c r="B95" s="35"/>
      <c r="C95" s="15"/>
      <c r="D95" s="35"/>
      <c r="E95" s="36"/>
      <c r="F95" s="16"/>
      <c r="G95" s="37"/>
      <c r="H95" s="37"/>
      <c r="I95" s="38"/>
      <c r="J95" s="39"/>
      <c r="K95" s="38"/>
      <c r="L95" s="40"/>
      <c r="M95" s="40"/>
      <c r="N95" s="40"/>
      <c r="O95" s="40">
        <f>Table1[[#This Row],[الإيراد الإجمالي]]-Table1[[#This Row],[المصروف الإجمالي]]</f>
        <v>0</v>
      </c>
      <c r="P95" s="26"/>
    </row>
    <row r="96" spans="1:16" ht="16.5">
      <c r="A96" s="14"/>
      <c r="B96" s="14"/>
      <c r="C96" s="15"/>
      <c r="D96" s="35"/>
      <c r="E96" s="36"/>
      <c r="F96" s="16"/>
      <c r="G96" s="37"/>
      <c r="H96" s="37"/>
      <c r="I96" s="38"/>
      <c r="J96" s="39"/>
      <c r="K96" s="38"/>
      <c r="L96" s="40"/>
      <c r="M96" s="40"/>
      <c r="N96" s="40"/>
      <c r="O96" s="40">
        <f>Table1[[#This Row],[الإيراد الإجمالي]]-Table1[[#This Row],[المصروف الإجمالي]]</f>
        <v>0</v>
      </c>
      <c r="P96" s="26"/>
    </row>
    <row r="97" spans="1:16" ht="16.5">
      <c r="A97" s="35"/>
      <c r="B97" s="35"/>
      <c r="C97" s="15"/>
      <c r="D97" s="35"/>
      <c r="E97" s="36"/>
      <c r="F97" s="16"/>
      <c r="G97" s="37"/>
      <c r="H97" s="37"/>
      <c r="I97" s="38"/>
      <c r="J97" s="39"/>
      <c r="K97" s="38"/>
      <c r="L97" s="40"/>
      <c r="M97" s="40"/>
      <c r="N97" s="40"/>
      <c r="O97" s="40">
        <f>Table1[[#This Row],[الإيراد الإجمالي]]-Table1[[#This Row],[المصروف الإجمالي]]</f>
        <v>0</v>
      </c>
      <c r="P97" s="26"/>
    </row>
    <row r="98" spans="1:16" ht="16.5">
      <c r="A98" s="14"/>
      <c r="B98" s="14"/>
      <c r="C98" s="15"/>
      <c r="D98" s="35"/>
      <c r="E98" s="36"/>
      <c r="F98" s="16"/>
      <c r="G98" s="37"/>
      <c r="H98" s="37"/>
      <c r="I98" s="38"/>
      <c r="J98" s="39"/>
      <c r="K98" s="38"/>
      <c r="L98" s="40"/>
      <c r="M98" s="40"/>
      <c r="N98" s="40"/>
      <c r="O98" s="40">
        <f>Table1[[#This Row],[الإيراد الإجمالي]]-Table1[[#This Row],[المصروف الإجمالي]]</f>
        <v>0</v>
      </c>
      <c r="P98" s="26"/>
    </row>
    <row r="99" spans="1:16" ht="16.5">
      <c r="A99" s="35"/>
      <c r="B99" s="35"/>
      <c r="C99" s="15"/>
      <c r="D99" s="35"/>
      <c r="E99" s="36"/>
      <c r="F99" s="16"/>
      <c r="G99" s="37"/>
      <c r="H99" s="37"/>
      <c r="I99" s="38"/>
      <c r="J99" s="39"/>
      <c r="K99" s="38"/>
      <c r="L99" s="40"/>
      <c r="M99" s="40"/>
      <c r="N99" s="40"/>
      <c r="O99" s="40">
        <f>Table1[[#This Row],[الإيراد الإجمالي]]-Table1[[#This Row],[المصروف الإجمالي]]</f>
        <v>0</v>
      </c>
      <c r="P99" s="26"/>
    </row>
    <row r="100" spans="1:16" ht="16.5">
      <c r="A100" s="14"/>
      <c r="B100" s="14"/>
      <c r="C100" s="15"/>
      <c r="D100" s="35"/>
      <c r="E100" s="36"/>
      <c r="F100" s="16"/>
      <c r="G100" s="37"/>
      <c r="H100" s="37"/>
      <c r="I100" s="38"/>
      <c r="J100" s="39"/>
      <c r="K100" s="38"/>
      <c r="L100" s="40"/>
      <c r="M100" s="40"/>
      <c r="N100" s="40"/>
      <c r="O100" s="40">
        <f>Table1[[#This Row],[الإيراد الإجمالي]]-Table1[[#This Row],[المصروف الإجمالي]]</f>
        <v>0</v>
      </c>
      <c r="P100" s="26"/>
    </row>
    <row r="101" spans="1:16" ht="16.5">
      <c r="A101" s="35"/>
      <c r="B101" s="35"/>
      <c r="C101" s="15"/>
      <c r="D101" s="35"/>
      <c r="E101" s="36"/>
      <c r="F101" s="16"/>
      <c r="G101" s="37"/>
      <c r="H101" s="37"/>
      <c r="I101" s="38"/>
      <c r="J101" s="39"/>
      <c r="K101" s="38"/>
      <c r="L101" s="40"/>
      <c r="M101" s="40"/>
      <c r="N101" s="40"/>
      <c r="O101" s="40">
        <f>Table1[[#This Row],[الإيراد الإجمالي]]-Table1[[#This Row],[المصروف الإجمالي]]</f>
        <v>0</v>
      </c>
      <c r="P101" s="26"/>
    </row>
    <row r="102" spans="1:16" ht="16.5">
      <c r="A102" s="44"/>
      <c r="B102" s="44"/>
      <c r="C102" s="44"/>
      <c r="D102" s="44"/>
      <c r="E102" s="47"/>
      <c r="F102" s="44"/>
      <c r="G102" s="48"/>
      <c r="H102" s="48"/>
      <c r="I102" s="43"/>
      <c r="J102" s="49"/>
      <c r="K102" s="43"/>
    </row>
    <row r="103" spans="1:16" ht="16.5">
      <c r="A103" s="44"/>
      <c r="B103" s="44"/>
      <c r="C103" s="44"/>
      <c r="D103" s="44"/>
      <c r="E103" s="47"/>
      <c r="F103" s="44"/>
      <c r="G103" s="48"/>
      <c r="H103" s="48"/>
      <c r="I103" s="43"/>
      <c r="J103" s="49"/>
      <c r="K103" s="43"/>
    </row>
    <row r="104" spans="1:16" ht="16.5">
      <c r="A104" s="44"/>
      <c r="B104" s="44"/>
      <c r="C104" s="44"/>
      <c r="D104" s="44"/>
      <c r="E104" s="47"/>
      <c r="F104" s="44"/>
      <c r="G104" s="48"/>
      <c r="H104" s="48"/>
      <c r="I104" s="43"/>
      <c r="J104" s="49"/>
      <c r="K104" s="43"/>
    </row>
    <row r="105" spans="1:16" ht="16.5">
      <c r="A105" s="44"/>
      <c r="B105" s="44"/>
      <c r="C105" s="44"/>
      <c r="D105" s="44"/>
      <c r="E105" s="47"/>
      <c r="F105" s="44"/>
      <c r="G105" s="48"/>
      <c r="H105" s="48"/>
      <c r="I105" s="43"/>
      <c r="J105" s="49"/>
      <c r="K105" s="43"/>
    </row>
    <row r="106" spans="1:16" ht="16.5">
      <c r="A106" s="44"/>
      <c r="B106" s="44"/>
      <c r="C106" s="44"/>
      <c r="D106" s="44"/>
      <c r="E106" s="47"/>
      <c r="F106" s="44"/>
      <c r="G106" s="48"/>
      <c r="H106" s="48"/>
      <c r="I106" s="43"/>
      <c r="J106" s="49"/>
      <c r="K106" s="43"/>
    </row>
    <row r="107" spans="1:16" ht="16.5">
      <c r="A107" s="44"/>
      <c r="B107" s="44"/>
      <c r="C107" s="44"/>
      <c r="D107" s="44"/>
      <c r="E107" s="47"/>
      <c r="F107" s="44"/>
      <c r="G107" s="48"/>
      <c r="H107" s="48"/>
      <c r="I107" s="43"/>
      <c r="J107" s="49"/>
      <c r="K107" s="43"/>
    </row>
    <row r="108" spans="1:16" ht="16.5">
      <c r="A108" s="44"/>
      <c r="B108" s="44"/>
      <c r="C108" s="44"/>
      <c r="D108" s="44"/>
      <c r="E108" s="47"/>
      <c r="F108" s="44"/>
      <c r="G108" s="48"/>
      <c r="H108" s="48"/>
      <c r="I108" s="43"/>
      <c r="J108" s="49"/>
      <c r="K108" s="43"/>
    </row>
  </sheetData>
  <mergeCells count="1">
    <mergeCell ref="A1:K2"/>
  </mergeCells>
  <hyperlinks>
    <hyperlink ref="G5" location="Sheet2!A1" display="Sheet2!A1"/>
    <hyperlink ref="G7" location="'DEF - IMP 3'!A1" display="'DEF - IMP 3'!A1"/>
    <hyperlink ref="G8" location="'DEF - IMP 4'!A1" display="'DEF - IMP 4'!A1"/>
    <hyperlink ref="G11" location="'DEF - IMP 7'!A1" display="'DEF - IMP 7'!A1"/>
    <hyperlink ref="G13" location="'DEF - IMP 9'!A1" display="'DEF - IMP 9'!A1"/>
    <hyperlink ref="G19" location="'DEF - IMP 15'!A1" display="'DEF - IMP 15'!A1"/>
    <hyperlink ref="G21" location="'DEF - IMP 17'!A1" display="'DEF - IMP 17'!A1"/>
    <hyperlink ref="G25" location="'DEF - IMP 21'!A1" display="'DEF - IMP 21'!A1"/>
    <hyperlink ref="G26" location="'DEF - IMP 22'!A1" display="'DEF - IMP 22'!A1"/>
    <hyperlink ref="G31" location="'DEF - IMP 27'!A1" display="'DEF - IMP 27'!A1"/>
    <hyperlink ref="G6" location="'DEF - IMP 2'!A1" display="'DEF - IMP 2'!A1"/>
    <hyperlink ref="G28" location="'DEF - IMP 24'!A1" display="'DEF - IMP 24'!A1"/>
    <hyperlink ref="G35" location="'DEF - IMP 31'!A1" display="'DEF - IMP 31'!A1"/>
    <hyperlink ref="G41" location="'DEF - IMP 37'!A1" display="'DEF - IMP 37'!A1"/>
    <hyperlink ref="G44" location="'DEF - IMP 40'!A1" display="'DEF - IMP 40'!A1"/>
    <hyperlink ref="G42" location="'DEF IMP 38'!A1" display="'DEF IMP 38'!A1"/>
    <hyperlink ref="G47" location="'DEF IMP 43'!A1" display="'DEF IMP 43'!A1"/>
    <hyperlink ref="G48" location="'DEF IMP 44'!A1" display="'DEF IMP 44'!A1"/>
    <hyperlink ref="G76" location="'DEF . EXP1'!A1" display="'DEF . EXP1'!A1"/>
    <hyperlink ref="G77" location="'DEF . EXP2'!A1" display="'DEF . EXP2'!A1"/>
  </hyperlinks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2017-03-15T20:18:19Z</dcterms:modified>
</cp:coreProperties>
</file>